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Rita\LICITAÇÕES\Licitações - 2024\CONCORRENCIAS - 2024\CONCORRÊNCIA Nº 04-2024 - AMPLIAÇÃO DA UBS\SITE\"/>
    </mc:Choice>
  </mc:AlternateContent>
  <bookViews>
    <workbookView xWindow="0" yWindow="0" windowWidth="24000" windowHeight="9735"/>
  </bookViews>
  <sheets>
    <sheet name="Orçamento" sheetId="5" r:id="rId1"/>
    <sheet name="Cronograma" sheetId="6" r:id="rId2"/>
  </sheets>
  <externalReferences>
    <externalReference r:id="rId3"/>
  </externalReferences>
  <definedNames>
    <definedName name="BDI.TipoObra" hidden="1">[1]BDI!$A$138:$A$146</definedName>
    <definedName name="DESONERACAO" hidden="1">IF(OR(Import.Desoneracao="DESONERADO",Import.Desoneracao="SIM"),"SIM","NÃO")</definedName>
    <definedName name="Import.Desoneracao" hidden="1">OFFSET([1]DADOS!$G$18,0,-1)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2" i="5" l="1"/>
  <c r="F126" i="5"/>
  <c r="F125" i="5"/>
  <c r="F124" i="5"/>
  <c r="F123" i="5"/>
  <c r="F122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2" i="5"/>
  <c r="F71" i="5"/>
  <c r="F70" i="5"/>
  <c r="F69" i="5"/>
  <c r="F66" i="5"/>
  <c r="F65" i="5"/>
  <c r="F64" i="5"/>
  <c r="F63" i="5"/>
  <c r="F60" i="5"/>
  <c r="F59" i="5"/>
  <c r="F58" i="5"/>
  <c r="F57" i="5"/>
  <c r="F56" i="5"/>
  <c r="F52" i="5"/>
  <c r="F51" i="5"/>
  <c r="F50" i="5"/>
  <c r="F49" i="5"/>
  <c r="F48" i="5"/>
  <c r="F45" i="5"/>
  <c r="F44" i="5"/>
  <c r="F43" i="5"/>
  <c r="F42" i="5"/>
  <c r="F41" i="5"/>
  <c r="F40" i="5"/>
  <c r="F37" i="5"/>
  <c r="F36" i="5"/>
  <c r="F33" i="5"/>
  <c r="F32" i="5"/>
  <c r="F31" i="5"/>
  <c r="F38" i="5" l="1"/>
  <c r="F46" i="5"/>
  <c r="F34" i="5" l="1"/>
  <c r="F133" i="5" l="1"/>
  <c r="C21" i="6" s="1"/>
  <c r="O21" i="6" s="1"/>
  <c r="D53" i="5" l="1"/>
  <c r="F53" i="5" s="1"/>
  <c r="F67" i="5" l="1"/>
  <c r="C16" i="6" s="1"/>
  <c r="C12" i="6"/>
  <c r="F127" i="5"/>
  <c r="C20" i="6" s="1"/>
  <c r="F61" i="5"/>
  <c r="C15" i="6" s="1"/>
  <c r="F54" i="5"/>
  <c r="C14" i="6" s="1"/>
  <c r="F120" i="5"/>
  <c r="C19" i="6" s="1"/>
  <c r="F90" i="5"/>
  <c r="C18" i="6" s="1"/>
  <c r="C11" i="6"/>
  <c r="E11" i="6" s="1"/>
  <c r="C13" i="6"/>
  <c r="F73" i="5"/>
  <c r="F134" i="5" l="1"/>
  <c r="C17" i="6"/>
  <c r="C22" i="6" s="1"/>
  <c r="D21" i="6" s="1"/>
  <c r="M18" i="6"/>
  <c r="O18" i="6"/>
  <c r="I13" i="6"/>
  <c r="E13" i="6"/>
  <c r="G13" i="6"/>
  <c r="M20" i="6"/>
  <c r="O20" i="6"/>
  <c r="K16" i="6"/>
  <c r="O16" i="6"/>
  <c r="M16" i="6"/>
  <c r="O19" i="6"/>
  <c r="M19" i="6"/>
  <c r="E12" i="6"/>
  <c r="G14" i="6"/>
  <c r="I14" i="6"/>
  <c r="O15" i="6"/>
  <c r="G15" i="6"/>
  <c r="M15" i="6"/>
  <c r="K15" i="6"/>
  <c r="I15" i="6"/>
  <c r="O17" i="6" l="1"/>
  <c r="O22" i="6" s="1"/>
  <c r="P22" i="6" s="1"/>
  <c r="M17" i="6"/>
  <c r="M22" i="6" s="1"/>
  <c r="N22" i="6" s="1"/>
  <c r="E22" i="6"/>
  <c r="F22" i="6" s="1"/>
  <c r="D12" i="6"/>
  <c r="D13" i="6"/>
  <c r="G22" i="6"/>
  <c r="H22" i="6" s="1"/>
  <c r="D16" i="6"/>
  <c r="D14" i="6"/>
  <c r="I22" i="6"/>
  <c r="J22" i="6" s="1"/>
  <c r="D17" i="6"/>
  <c r="D20" i="6"/>
  <c r="D15" i="6"/>
  <c r="D19" i="6"/>
  <c r="D11" i="6"/>
  <c r="D18" i="6"/>
  <c r="K22" i="6"/>
  <c r="L22" i="6" s="1"/>
  <c r="D22" i="6" l="1"/>
</calcChain>
</file>

<file path=xl/sharedStrings.xml><?xml version="1.0" encoding="utf-8"?>
<sst xmlns="http://schemas.openxmlformats.org/spreadsheetml/2006/main" count="364" uniqueCount="259">
  <si>
    <t>LOCAL:</t>
  </si>
  <si>
    <t>ITEM</t>
  </si>
  <si>
    <t>DESCRIÇÃO</t>
  </si>
  <si>
    <t>1.0</t>
  </si>
  <si>
    <t>Demolição mecanizada de concreto simples, inclusive fragmentação e acomodação do material</t>
  </si>
  <si>
    <t>m³</t>
  </si>
  <si>
    <t>ATERRO</t>
  </si>
  <si>
    <t>2.0</t>
  </si>
  <si>
    <t>CONCRETO</t>
  </si>
  <si>
    <t>Lançamento e adensamento de concreto ou massa em fundação</t>
  </si>
  <si>
    <t>m</t>
  </si>
  <si>
    <t>Alvenaria de bloco cerâmico de vedação, uso revestido, de 14 cm</t>
  </si>
  <si>
    <t>m²</t>
  </si>
  <si>
    <t>Argamassa de regularização e/ou proteção</t>
  </si>
  <si>
    <t>REVESTIMENTO</t>
  </si>
  <si>
    <t>Revestimento em porcelanato esmaltado acetinado para área interna e ambiente com acesso ao exterior, grupo de absorção BIa, resistência química B, assentado com argamassa colante industrializada, rejuntado</t>
  </si>
  <si>
    <t>Rodapé em porcelanato esmaltado acetinado para área interna e ambiente com acesso ao exterior, grupo de absorção BIa, resistência química B, assentado com argamassa colante industrializada, rejuntado</t>
  </si>
  <si>
    <t>Peitoril e/ou soleira em ardósia, espessura de 2 cm e largura até 20 cm</t>
  </si>
  <si>
    <t>un</t>
  </si>
  <si>
    <t>Cabo de cobre de 1,5 mm², isolamento 750 V - isolação em PVC 70°C</t>
  </si>
  <si>
    <t>Cabo de cobre de 2,5 mm², isolamento 750 V - isolação em PVC 70°C</t>
  </si>
  <si>
    <t>Cabo de cobre de 4 mm², isolamento 750 V - isolação em PVC 70°C</t>
  </si>
  <si>
    <t>Quadro de distribuição universal de embutir, para disjuntores 24 DIN / 18 Bolt-on - 150 A - sem componentes</t>
  </si>
  <si>
    <t>Vaso sanitário sifonado com caixa acoplada louça branca - fornecimento e instalação. af_01/2020</t>
  </si>
  <si>
    <t>Caixa sifonada, com grelha quadrada, pvc, dn 150 x 150 x 50 mm, junta soldável, fornecida e instalada em ramal de descarga ou em ramal de esgoto sanitário. af_08/2022</t>
  </si>
  <si>
    <t>Joelho 90 graus, pvc, serie normal, esgoto predial, dn 40 mm, junta soldável, fornecido e instalado em ramal de descarga ou ramal de esgoto sanitário. af_08/2022</t>
  </si>
  <si>
    <t>Joelho 45 graus, pvc, serie normal, esgoto predial, dn 40 mm, junta soldável, fornecido e instalado em ramal de descarga ou ramal de esgoto sanitário. af_08/2022</t>
  </si>
  <si>
    <t>Luva simples, pvc, serie normal, esgoto predial, dn 40 mm, junta soldável,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</si>
  <si>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</si>
  <si>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</si>
  <si>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</si>
  <si>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Joelho 90 graus, pvc, serie normal, esgoto predial, dn 100 mm, junta elástica,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</si>
  <si>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</si>
  <si>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</si>
  <si>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Luva,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</si>
  <si>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</si>
  <si>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Joelho 45 graus, pvc, soldável, dn 25mm, instalado em ramal de distribuição de água - fornecimento e instalação. af_06/2022</t>
  </si>
  <si>
    <t>Te, pvc, soldável, dn 25mm, instalado em ramal ou sub-ramal de água - fornecimento e instalação. af_06/2022</t>
  </si>
  <si>
    <t>Joelho 90 graus com bucha de latão, pvc, soldável, dn 25mm, x 1/2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</si>
  <si>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</si>
  <si>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Registro de gaveta bruto, latão, roscável, 3/4", com acabamento e canopla cromados - fornecimento e instalação. af_08/2021</t>
  </si>
  <si>
    <t>Sifao / tubo sinfonado extensivel/sanfonado, universal/ simples, entre *50 a 70* cm, de plastico branco</t>
  </si>
  <si>
    <t>Torneira de mesa/bancada, para lavatorio, fixa, metalica cromada, padrao popular, 1/2 " ou 3/4 " (ref 1193)</t>
  </si>
  <si>
    <t>Tubo de PVC rígido soldável marrom, DN= 25 mm, (3/4´), inclusive conexões</t>
  </si>
  <si>
    <t>Tubo de PVC rígido branco, pontas lisas, soldável, linha esgoto série normal, DN= 40 mm, inclusive conexões</t>
  </si>
  <si>
    <t>Tubo de PVC rígido branco PxB com virola e anel de borracha, linha esgoto série normal, DN= 50 mm, inclusive conexões</t>
  </si>
  <si>
    <t>Tubo de PVC rígido branco PxB com virola e anel de borracha, linha esgoto série normal, DN= 100 mm, inclusive conexões</t>
  </si>
  <si>
    <t>Chapisco</t>
  </si>
  <si>
    <t>Emboço comum</t>
  </si>
  <si>
    <t>Reboco</t>
  </si>
  <si>
    <t>Revestimento em placa cerâmica esmaltada de 20x20 cm, tipo monocolor, assentado e rejuntado com argamassa industrializada</t>
  </si>
  <si>
    <t>Disjuntor termomagnético, unipolar 127/220 V, corrente de 10 A até 30 A</t>
  </si>
  <si>
    <t>Disjuntor termomagnético, tripolar 220/380 V, corrente de 60 A até 100 A</t>
  </si>
  <si>
    <t>Cabo de cobre flexível de 25 mm², isolamento 0,6/1kV - isolação HEPR 90°C</t>
  </si>
  <si>
    <t>Calha, rufo, afins em chapa galvanizada nº 26 - corte 0,50 m</t>
  </si>
  <si>
    <t>Tinta látex antimofo em massa, inclusive preparo</t>
  </si>
  <si>
    <t>Esmalte à base água em superfície metálica, inclusive preparo</t>
  </si>
  <si>
    <t>Fornecimento e montagem de estrutura em aço ASTM-A36, sem pintura</t>
  </si>
  <si>
    <t>kg</t>
  </si>
  <si>
    <t>Reaterro manual apiloado sem controle de compactação</t>
  </si>
  <si>
    <t>Escavação manual em solo de 1ª e 2ª categoria em vala ou cava até 1,5 m</t>
  </si>
  <si>
    <t>Armadura em barra de aço CA-50 (A ou B) fyk = 500 MPa</t>
  </si>
  <si>
    <t>Concreto usinado, fck = 25 MPa</t>
  </si>
  <si>
    <t>Porta lisa com batente madeira - 70 x 210 cm</t>
  </si>
  <si>
    <t>Porta lisa com batente madeira - 80 x 210 cm</t>
  </si>
  <si>
    <t>Caixilho em ferro basculante, sob medida</t>
  </si>
  <si>
    <t>Vidro liso transparente de 5 mm</t>
  </si>
  <si>
    <t>Interruptor com 3 teclas simples e placa</t>
  </si>
  <si>
    <t>cj</t>
  </si>
  <si>
    <t>Interruptor com 1 tecla simples e placa</t>
  </si>
  <si>
    <t>Tomada RJ 45 para rede de dados, com placa</t>
  </si>
  <si>
    <t>Conjunto 2 tomadas 2P+T de 10 A, completo</t>
  </si>
  <si>
    <t>Caixa de ferro estampada 4´ x 2´</t>
  </si>
  <si>
    <t>Eletroduto de PVC corrugado flexível leve, diâmetro externo de 25 mm</t>
  </si>
  <si>
    <t>Plantio de grama São Carlos em placas (jardins e canteiros)</t>
  </si>
  <si>
    <t>PINTURA</t>
  </si>
  <si>
    <t>ALVENARIA DE FECHAMENTO</t>
  </si>
  <si>
    <t>TELHAMENTO</t>
  </si>
  <si>
    <t>AMPLIAÇÃO DA UNIDADE BÁSICA DE SAÚDE</t>
  </si>
  <si>
    <t>ESQUADRIA</t>
  </si>
  <si>
    <t>ELÉTRICA</t>
  </si>
  <si>
    <t>HIDRÁULICA</t>
  </si>
  <si>
    <t>3.0</t>
  </si>
  <si>
    <t>4.0</t>
  </si>
  <si>
    <t>5.0</t>
  </si>
  <si>
    <t>6.0</t>
  </si>
  <si>
    <t>7.0</t>
  </si>
  <si>
    <t>8.0</t>
  </si>
  <si>
    <t>9.0</t>
  </si>
  <si>
    <t>10.0</t>
  </si>
  <si>
    <t>Disjuntor termomagnético, bipolar 220/380 V, corrente de 10 A até 50A</t>
  </si>
  <si>
    <t>Sifão plástico sanfonado universal de 1"</t>
  </si>
  <si>
    <t>Engate flexível plástico branco, 1/2 x 40cm - fornecimento e instalação. af_01/2020</t>
  </si>
  <si>
    <t>Forro em fibra mineral com placas acústicas removíveis de 625mm x 625mm</t>
  </si>
  <si>
    <t>Luminária LED quadrada de sobrepor com difusor prismático translúcido, 4000 K, fluxo luminoso de 1363 a 1800 lm, potência de 15 a 24 W</t>
  </si>
  <si>
    <t>Pintura epóxi bicomponente em estruturas metálicas</t>
  </si>
  <si>
    <t>Alvenaria de bloco cerâmico de vedação, uso revestido, de 9 cm</t>
  </si>
  <si>
    <t>Broca em concreto armado diâmetro de 30 cm - completa</t>
  </si>
  <si>
    <t>Placa em lona com impressão digital e estrutura em madeira</t>
  </si>
  <si>
    <t>Juncao simples, pvc, 45°, dn 100 mm, serie normal para esgoto predial</t>
  </si>
  <si>
    <t>Laje pré-fabricada unidirecional em viga treliçada/lajota em EPS LT 16 (12+ 4), com capa de concreto de 25 MPa</t>
  </si>
  <si>
    <t>Telhamento em chapa de aço, com pintura poliéster, tipo sanduíche, espessura de 0,50 mm, com poliuretano</t>
  </si>
  <si>
    <t>BDI:</t>
  </si>
  <si>
    <t>VALOR COM BDI</t>
  </si>
  <si>
    <t>%</t>
  </si>
  <si>
    <t>VALOR GLOBAL</t>
  </si>
  <si>
    <t>SERVIÇOS PRELIMINARES</t>
  </si>
  <si>
    <t>Verniz fungicida para madeira</t>
  </si>
  <si>
    <t>Revestimento em granito, espessura de 2 cm, acabamento polido</t>
  </si>
  <si>
    <t>11.0</t>
  </si>
  <si>
    <t>CONFORTO TÉRMICO</t>
  </si>
  <si>
    <t>Ar condicionado a frio, tipo split cassete com capacidade de 24.000 BTU/h</t>
  </si>
  <si>
    <t>CJ</t>
  </si>
  <si>
    <t>Locação de obra de edificação</t>
  </si>
  <si>
    <t>Alvenaria de embasamento em tijolo maciço comum</t>
  </si>
  <si>
    <t>Massa corrida a base de PVA</t>
  </si>
  <si>
    <t>TOTAL DO ITEM 1.0</t>
  </si>
  <si>
    <t>TOTAL DO ITEM 2.0</t>
  </si>
  <si>
    <t>TOTAL DO ITEM 4.0</t>
  </si>
  <si>
    <t>TOTAL DO ITEM 5.0</t>
  </si>
  <si>
    <t>TOTAL DO ITEM 6.0</t>
  </si>
  <si>
    <t>TOTAL DO ITEM 7.0</t>
  </si>
  <si>
    <t>TOTAL DO ITEM 8.0</t>
  </si>
  <si>
    <t>TOTAL DO ITEM 9.0</t>
  </si>
  <si>
    <t>TOTAL DO ITEM 10.0</t>
  </si>
  <si>
    <t>TOTAL DO ITEM 11.0</t>
  </si>
  <si>
    <t>TOTAL DO ITEM 3.0</t>
  </si>
  <si>
    <t>ATÉ 30 DIAS</t>
  </si>
  <si>
    <t>SERVIÇOS A SEREM EXECUTADOS NO MÁXIMO</t>
  </si>
  <si>
    <t>ATÉ 60 DIAS</t>
  </si>
  <si>
    <t>ATÉ 90 DIAS</t>
  </si>
  <si>
    <t>ATÉ 120 DIAS</t>
  </si>
  <si>
    <t>ATÉ 150 DIAS</t>
  </si>
  <si>
    <t>ATÉ 180 DIAS</t>
  </si>
  <si>
    <t>QTDE</t>
  </si>
  <si>
    <t>VALOR UNIT.</t>
  </si>
  <si>
    <t>VALOR TOTAL</t>
  </si>
  <si>
    <t>1.1</t>
  </si>
  <si>
    <t>1.2</t>
  </si>
  <si>
    <t>1.3</t>
  </si>
  <si>
    <t>2.1</t>
  </si>
  <si>
    <t>2.2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</si>
  <si>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</si>
  <si>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</si>
  <si>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</si>
  <si>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</si>
  <si>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</si>
  <si>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</si>
  <si>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</si>
  <si>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</si>
  <si>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</si>
  <si>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</si>
  <si>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</si>
  <si>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</si>
  <si>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</si>
  <si>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</si>
  <si>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</si>
  <si>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</si>
  <si>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</si>
  <si>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</si>
  <si>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</si>
  <si>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</si>
  <si>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</si>
  <si>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</si>
  <si>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</si>
  <si>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</si>
  <si>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</si>
  <si>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</si>
  <si>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</si>
  <si>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</si>
  <si>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</si>
  <si>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</si>
  <si>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</si>
  <si>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</si>
  <si>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</si>
  <si>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</si>
  <si>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</si>
  <si>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</si>
  <si>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</si>
  <si>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</si>
  <si>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</si>
  <si>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</si>
  <si>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</si>
  <si>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</si>
  <si>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</si>
  <si>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</si>
  <si>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</si>
  <si>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</si>
  <si>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</si>
  <si>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</si>
  <si>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</si>
  <si>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</si>
  <si>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</si>
  <si>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</si>
  <si>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</si>
  <si>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</si>
  <si>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</si>
  <si>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</si>
  <si>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</si>
  <si>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</si>
  <si>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</si>
  <si>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</si>
  <si>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</si>
  <si>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</si>
  <si>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</si>
  <si>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</si>
  <si>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</si>
  <si>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</si>
  <si>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</si>
  <si>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</si>
  <si>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10.1</t>
  </si>
  <si>
    <t>10.2</t>
  </si>
  <si>
    <t>10.3</t>
  </si>
  <si>
    <t>10.4</t>
  </si>
  <si>
    <t>10.5</t>
  </si>
  <si>
    <t>11.1</t>
  </si>
  <si>
    <t>(em papel timbrado do licitante)</t>
  </si>
  <si>
    <t>ANEXO VIII - PLANILHA DE PROPOSTA DE PREÇOS</t>
  </si>
  <si>
    <t>I – IDENTIFICAÇÃO DO PROPONENTE:</t>
  </si>
  <si>
    <t>Razão Social</t>
  </si>
  <si>
    <t>CNPJ</t>
  </si>
  <si>
    <t>Inscrição Municipal</t>
  </si>
  <si>
    <t>Endereço</t>
  </si>
  <si>
    <t>Bairro e CEP</t>
  </si>
  <si>
    <t>Cidade</t>
  </si>
  <si>
    <t>Telefone</t>
  </si>
  <si>
    <t>E-mail</t>
  </si>
  <si>
    <t>II – DADOS BANCÁRIOS</t>
  </si>
  <si>
    <t>Banco</t>
  </si>
  <si>
    <t>Agência</t>
  </si>
  <si>
    <t>Conta Corrente</t>
  </si>
  <si>
    <t>III - DADOS DO REPRESENTANTE QUE IRÁ ASSINAR O CONTRATO</t>
  </si>
  <si>
    <t>Nome e Cargo</t>
  </si>
  <si>
    <t>CPF  e  RG nº</t>
  </si>
  <si>
    <t>Data de Nascimento</t>
  </si>
  <si>
    <t>End. Resid. Completo</t>
  </si>
  <si>
    <t>E-mail institucional</t>
  </si>
  <si>
    <t>E-mail pessoal</t>
  </si>
  <si>
    <t>Telefone(s)</t>
  </si>
  <si>
    <t>PROCESSO N° 27/2024</t>
  </si>
  <si>
    <t>CONCORRÊNCIA  ELETRÔNICA Nº 04/2024</t>
  </si>
  <si>
    <t>RUA ANTÔNIO SIMÕES, Nº 130, CENTRO - TAIUVA - SÃO PAULO</t>
  </si>
  <si>
    <t>OBJETO:</t>
  </si>
  <si>
    <t>UNID.</t>
  </si>
  <si>
    <t>VALOR GLOBAL (POR EXTENSO)</t>
  </si>
  <si>
    <t>NOS PREÇOS ESTÃO COMPUTADAS TODAS AS DESPESAS</t>
  </si>
  <si>
    <t>VALIDADE DA PROPOSTA POR</t>
  </si>
  <si>
    <t>DIAS (MÍNIMO 60 DIAS)</t>
  </si>
  <si>
    <t>Nome do resp. pelo preenchimento da proposta de preços</t>
  </si>
  <si>
    <t>RG do resp. pelo preenchimento da proposta de preços</t>
  </si>
  <si>
    <t>CPF do resp. pelo preenchimento da proposta de preços</t>
  </si>
  <si>
    <t>CIDADE:</t>
  </si>
  <si>
    <t>DATA:</t>
  </si>
  <si>
    <t>_________________________________________</t>
  </si>
  <si>
    <t>ASSINATURA</t>
  </si>
  <si>
    <t>____________, ___ de __________ de 2024.</t>
  </si>
  <si>
    <t>ANEXO VIII - CRONOGRAMA FÍSICO-FINANCEIRO</t>
  </si>
  <si>
    <t xml:space="preserve"> CRONOGRAMA FÍSICO-FINANCEIRO</t>
  </si>
  <si>
    <t>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</si>
</sst>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7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153">
    <xf numFmtId="0" fontId="0" fillId="0" borderId="0" xfId="0"/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44" fontId="4" fillId="6" borderId="1" xfId="5" applyFont="1" applyFill="1" applyBorder="1" applyAlignment="1" applyProtection="1">
      <alignment horizontal="center" vertical="center" wrapText="1"/>
      <protection locked="0"/>
    </xf>
    <xf numFmtId="4" fontId="3" fillId="0" borderId="1" xfId="4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44" fontId="3" fillId="0" borderId="1" xfId="5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44" fontId="3" fillId="0" borderId="0" xfId="5" applyFont="1" applyAlignment="1">
      <alignment vertical="center"/>
    </xf>
    <xf numFmtId="44" fontId="3" fillId="0" borderId="1" xfId="5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4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44" fontId="7" fillId="0" borderId="6" xfId="5" applyFont="1" applyBorder="1" applyAlignment="1">
      <alignment horizontal="left" vertical="center" wrapText="1"/>
    </xf>
    <xf numFmtId="10" fontId="10" fillId="0" borderId="6" xfId="0" applyNumberFormat="1" applyFont="1" applyBorder="1" applyAlignment="1">
      <alignment vertical="center" wrapText="1"/>
    </xf>
    <xf numFmtId="44" fontId="9" fillId="0" borderId="1" xfId="5" applyFont="1" applyBorder="1" applyAlignment="1">
      <alignment horizontal="left" vertical="center" wrapText="1"/>
    </xf>
    <xf numFmtId="9" fontId="9" fillId="0" borderId="1" xfId="7" applyFont="1" applyBorder="1" applyAlignment="1">
      <alignment horizontal="center" vertical="center" wrapText="1"/>
    </xf>
    <xf numFmtId="44" fontId="9" fillId="0" borderId="1" xfId="5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4" fontId="10" fillId="0" borderId="6" xfId="5" applyFont="1" applyBorder="1" applyAlignment="1">
      <alignment horizontal="left" vertical="center" wrapText="1"/>
    </xf>
    <xf numFmtId="9" fontId="9" fillId="0" borderId="1" xfId="5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4" fontId="10" fillId="0" borderId="1" xfId="5" applyFont="1" applyBorder="1" applyAlignment="1">
      <alignment horizontal="left" vertical="center"/>
    </xf>
    <xf numFmtId="10" fontId="10" fillId="0" borderId="6" xfId="0" applyNumberFormat="1" applyFont="1" applyBorder="1" applyAlignment="1">
      <alignment vertical="center"/>
    </xf>
    <xf numFmtId="44" fontId="9" fillId="0" borderId="1" xfId="5" applyFont="1" applyBorder="1" applyAlignment="1">
      <alignment horizontal="left" vertical="center"/>
    </xf>
    <xf numFmtId="9" fontId="9" fillId="0" borderId="1" xfId="7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8" fillId="3" borderId="6" xfId="5" applyFont="1" applyFill="1" applyBorder="1" applyAlignment="1">
      <alignment horizontal="left" vertical="center" wrapText="1"/>
    </xf>
    <xf numFmtId="10" fontId="8" fillId="6" borderId="6" xfId="0" applyNumberFormat="1" applyFont="1" applyFill="1" applyBorder="1" applyAlignment="1">
      <alignment horizontal="center" vertical="center" wrapText="1"/>
    </xf>
    <xf numFmtId="44" fontId="9" fillId="2" borderId="1" xfId="5" applyFont="1" applyFill="1" applyBorder="1" applyAlignment="1">
      <alignment horizontal="left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44" fontId="9" fillId="0" borderId="0" xfId="5" applyFont="1" applyFill="1" applyBorder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7" fillId="0" borderId="0" xfId="0" applyFont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right" vertical="center" wrapText="1"/>
    </xf>
    <xf numFmtId="44" fontId="3" fillId="4" borderId="1" xfId="5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justify" vertical="justify" wrapText="1"/>
    </xf>
    <xf numFmtId="0" fontId="3" fillId="0" borderId="1" xfId="0" applyFont="1" applyBorder="1" applyAlignment="1">
      <alignment horizontal="justify" vertical="justify" wrapText="1"/>
    </xf>
    <xf numFmtId="0" fontId="3" fillId="4" borderId="1" xfId="0" applyFont="1" applyFill="1" applyBorder="1" applyAlignment="1">
      <alignment horizontal="justify" vertical="justify" wrapText="1"/>
    </xf>
    <xf numFmtId="0" fontId="3" fillId="0" borderId="1" xfId="0" applyFont="1" applyBorder="1" applyAlignment="1">
      <alignment horizontal="justify" vertical="justify"/>
    </xf>
    <xf numFmtId="0" fontId="3" fillId="5" borderId="1" xfId="0" applyFont="1" applyFill="1" applyBorder="1" applyAlignment="1">
      <alignment horizontal="justify" vertical="justify" wrapText="1"/>
    </xf>
    <xf numFmtId="0" fontId="3" fillId="0" borderId="0" xfId="0" applyFont="1" applyAlignment="1">
      <alignment horizontal="justify" vertical="justify"/>
    </xf>
    <xf numFmtId="0" fontId="2" fillId="0" borderId="0" xfId="0" applyFont="1" applyAlignment="1">
      <alignment horizontal="justify" vertical="justify"/>
    </xf>
    <xf numFmtId="44" fontId="4" fillId="7" borderId="1" xfId="0" applyNumberFormat="1" applyFont="1" applyFill="1" applyBorder="1" applyAlignment="1">
      <alignment vertical="center" wrapText="1"/>
    </xf>
    <xf numFmtId="44" fontId="4" fillId="2" borderId="1" xfId="5" applyFont="1" applyFill="1" applyBorder="1" applyAlignment="1">
      <alignment vertical="center"/>
    </xf>
    <xf numFmtId="0" fontId="8" fillId="0" borderId="8" xfId="0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10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right" vertical="center"/>
    </xf>
    <xf numFmtId="10" fontId="4" fillId="0" borderId="1" xfId="0" applyNumberFormat="1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Alignment="1">
      <alignment vertical="center"/>
    </xf>
    <xf numFmtId="0" fontId="4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44" fontId="4" fillId="0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/>
    </xf>
    <xf numFmtId="44" fontId="4" fillId="0" borderId="8" xfId="0" applyNumberFormat="1" applyFont="1" applyFill="1" applyBorder="1" applyAlignment="1">
      <alignment vertical="center" wrapText="1"/>
    </xf>
    <xf numFmtId="0" fontId="11" fillId="0" borderId="8" xfId="0" applyFont="1" applyBorder="1" applyAlignment="1">
      <alignment horizontal="center" vertical="center"/>
    </xf>
    <xf numFmtId="0" fontId="12" fillId="7" borderId="1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right" vertical="center" wrapText="1"/>
    </xf>
    <xf numFmtId="0" fontId="4" fillId="7" borderId="4" xfId="0" applyFont="1" applyFill="1" applyBorder="1" applyAlignment="1">
      <alignment horizontal="right" vertical="center" wrapText="1"/>
    </xf>
    <xf numFmtId="44" fontId="4" fillId="2" borderId="3" xfId="5" applyFont="1" applyFill="1" applyBorder="1" applyAlignment="1">
      <alignment horizontal="right" vertical="center" wrapText="1"/>
    </xf>
    <xf numFmtId="44" fontId="4" fillId="2" borderId="4" xfId="5" applyFont="1" applyFill="1" applyBorder="1" applyAlignment="1">
      <alignment horizontal="right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1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7" borderId="5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7" borderId="3" xfId="0" applyNumberFormat="1" applyFont="1" applyFill="1" applyBorder="1" applyAlignment="1">
      <alignment horizontal="center" vertical="center"/>
    </xf>
    <xf numFmtId="0" fontId="4" fillId="7" borderId="4" xfId="0" applyNumberFormat="1" applyFont="1" applyFill="1" applyBorder="1" applyAlignment="1">
      <alignment horizontal="center" vertical="center"/>
    </xf>
    <xf numFmtId="0" fontId="4" fillId="7" borderId="5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justify" vertical="center"/>
    </xf>
    <xf numFmtId="0" fontId="4" fillId="0" borderId="5" xfId="0" applyFont="1" applyBorder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7" borderId="3" xfId="0" applyNumberFormat="1" applyFont="1" applyFill="1" applyBorder="1" applyAlignment="1">
      <alignment horizontal="right" vertical="center"/>
    </xf>
    <xf numFmtId="0" fontId="4" fillId="7" borderId="5" xfId="0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7" borderId="3" xfId="0" applyFont="1" applyFill="1" applyBorder="1" applyAlignment="1">
      <alignment horizontal="right"/>
    </xf>
    <xf numFmtId="0" fontId="13" fillId="7" borderId="5" xfId="0" applyFont="1" applyFill="1" applyBorder="1" applyAlignment="1">
      <alignment horizontal="right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0" fontId="4" fillId="0" borderId="3" xfId="7" applyNumberFormat="1" applyFont="1" applyFill="1" applyBorder="1" applyAlignment="1">
      <alignment horizontal="left" vertical="center"/>
    </xf>
    <xf numFmtId="10" fontId="4" fillId="0" borderId="4" xfId="7" applyNumberFormat="1" applyFont="1" applyFill="1" applyBorder="1" applyAlignment="1">
      <alignment horizontal="left" vertical="center"/>
    </xf>
    <xf numFmtId="10" fontId="4" fillId="0" borderId="5" xfId="7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</cellXfs>
  <cellStyles count="8">
    <cellStyle name="Moeda" xfId="5" builtinId="4"/>
    <cellStyle name="Moeda 2" xfId="1"/>
    <cellStyle name="Moeda 3" xfId="3"/>
    <cellStyle name="Normal" xfId="0" builtinId="0"/>
    <cellStyle name="Normal 2" xfId="6"/>
    <cellStyle name="Porcentagem" xfId="7" builtinId="5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Engenharia%202022\Rotat&#243;ria%20Parque%20dos%20Lagos\Rotat&#243;ria%20Atualiza&#231;&#227;o%2014-04\Planilha%20Multipla%20Sinapi%20Rotat&#243;ria%2014-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1"/>
    </sheetNames>
    <sheetDataSet>
      <sheetData sheetId="0"/>
      <sheetData sheetId="1"/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9"/>
  <sheetViews>
    <sheetView tabSelected="1" topLeftCell="A118" workbookViewId="0">
      <selection activeCell="L119" sqref="L119"/>
    </sheetView>
  </sheetViews>
  <sheetFormatPr defaultColWidth="9.140625" defaultRowHeight="12.75" x14ac:dyDescent="0.25"/>
  <cols>
    <col min="1" max="1" width="7.5703125" style="8" customWidth="1"/>
    <col min="2" max="2" width="46.140625" style="10" customWidth="1"/>
    <col min="3" max="3" width="5.42578125" style="9" customWidth="1"/>
    <col min="4" max="4" width="7.140625" style="4" bestFit="1" customWidth="1"/>
    <col min="5" max="5" width="12.140625" style="11" customWidth="1"/>
    <col min="6" max="6" width="13.5703125" style="11" bestFit="1" customWidth="1"/>
    <col min="7" max="16384" width="9.140625" style="4"/>
  </cols>
  <sheetData>
    <row r="1" spans="1:6" x14ac:dyDescent="0.25">
      <c r="A1" s="96" t="s">
        <v>216</v>
      </c>
      <c r="B1" s="97"/>
      <c r="C1" s="97"/>
      <c r="D1" s="97"/>
      <c r="E1" s="97"/>
      <c r="F1" s="98"/>
    </row>
    <row r="2" spans="1:6" x14ac:dyDescent="0.25">
      <c r="A2" s="96" t="s">
        <v>217</v>
      </c>
      <c r="B2" s="97"/>
      <c r="C2" s="97"/>
      <c r="D2" s="97"/>
      <c r="E2" s="97"/>
      <c r="F2" s="98"/>
    </row>
    <row r="3" spans="1:6" x14ac:dyDescent="0.25">
      <c r="A3" s="96" t="s">
        <v>239</v>
      </c>
      <c r="B3" s="97"/>
      <c r="C3" s="97"/>
      <c r="D3" s="97"/>
      <c r="E3" s="97"/>
      <c r="F3" s="98"/>
    </row>
    <row r="4" spans="1:6" x14ac:dyDescent="0.25">
      <c r="A4" s="96" t="s">
        <v>240</v>
      </c>
      <c r="B4" s="97"/>
      <c r="C4" s="97"/>
      <c r="D4" s="97"/>
      <c r="E4" s="97"/>
      <c r="F4" s="98"/>
    </row>
    <row r="5" spans="1:6" ht="12.75" customHeight="1" x14ac:dyDescent="0.25">
      <c r="A5" s="66" t="s">
        <v>242</v>
      </c>
      <c r="B5" s="114" t="s">
        <v>78</v>
      </c>
      <c r="C5" s="114"/>
      <c r="D5" s="114"/>
      <c r="E5" s="114"/>
      <c r="F5" s="115"/>
    </row>
    <row r="6" spans="1:6" x14ac:dyDescent="0.25">
      <c r="A6" s="66" t="s">
        <v>0</v>
      </c>
      <c r="B6" s="94" t="s">
        <v>241</v>
      </c>
      <c r="C6" s="94"/>
      <c r="D6" s="94"/>
      <c r="E6" s="94"/>
      <c r="F6" s="95"/>
    </row>
    <row r="7" spans="1:6" x14ac:dyDescent="0.25">
      <c r="A7" s="96" t="s">
        <v>218</v>
      </c>
      <c r="B7" s="97"/>
      <c r="C7" s="97"/>
      <c r="D7" s="97"/>
      <c r="E7" s="97"/>
      <c r="F7" s="98"/>
    </row>
    <row r="8" spans="1:6" x14ac:dyDescent="0.25">
      <c r="A8" s="99" t="s">
        <v>219</v>
      </c>
      <c r="B8" s="99"/>
      <c r="C8" s="100"/>
      <c r="D8" s="101"/>
      <c r="E8" s="101"/>
      <c r="F8" s="102"/>
    </row>
    <row r="9" spans="1:6" x14ac:dyDescent="0.25">
      <c r="A9" s="99" t="s">
        <v>220</v>
      </c>
      <c r="B9" s="99"/>
      <c r="C9" s="108"/>
      <c r="D9" s="109"/>
      <c r="E9" s="109"/>
      <c r="F9" s="110"/>
    </row>
    <row r="10" spans="1:6" x14ac:dyDescent="0.25">
      <c r="A10" s="99" t="s">
        <v>221</v>
      </c>
      <c r="B10" s="99"/>
      <c r="C10" s="108"/>
      <c r="D10" s="109"/>
      <c r="E10" s="109"/>
      <c r="F10" s="110"/>
    </row>
    <row r="11" spans="1:6" x14ac:dyDescent="0.25">
      <c r="A11" s="99" t="s">
        <v>222</v>
      </c>
      <c r="B11" s="99"/>
      <c r="C11" s="108"/>
      <c r="D11" s="109"/>
      <c r="E11" s="109"/>
      <c r="F11" s="110"/>
    </row>
    <row r="12" spans="1:6" x14ac:dyDescent="0.25">
      <c r="A12" s="99" t="s">
        <v>223</v>
      </c>
      <c r="B12" s="99"/>
      <c r="C12" s="108"/>
      <c r="D12" s="109"/>
      <c r="E12" s="109"/>
      <c r="F12" s="110"/>
    </row>
    <row r="13" spans="1:6" x14ac:dyDescent="0.25">
      <c r="A13" s="99" t="s">
        <v>224</v>
      </c>
      <c r="B13" s="99"/>
      <c r="C13" s="108"/>
      <c r="D13" s="109"/>
      <c r="E13" s="109"/>
      <c r="F13" s="110"/>
    </row>
    <row r="14" spans="1:6" x14ac:dyDescent="0.25">
      <c r="A14" s="99" t="s">
        <v>225</v>
      </c>
      <c r="B14" s="99"/>
      <c r="C14" s="116"/>
      <c r="D14" s="117"/>
      <c r="E14" s="117"/>
      <c r="F14" s="118"/>
    </row>
    <row r="15" spans="1:6" x14ac:dyDescent="0.25">
      <c r="A15" s="99" t="s">
        <v>226</v>
      </c>
      <c r="B15" s="99"/>
      <c r="C15" s="108"/>
      <c r="D15" s="109"/>
      <c r="E15" s="109"/>
      <c r="F15" s="110"/>
    </row>
    <row r="16" spans="1:6" x14ac:dyDescent="0.25">
      <c r="A16" s="96" t="s">
        <v>227</v>
      </c>
      <c r="B16" s="97"/>
      <c r="C16" s="97"/>
      <c r="D16" s="97"/>
      <c r="E16" s="97"/>
      <c r="F16" s="98"/>
    </row>
    <row r="17" spans="1:6" x14ac:dyDescent="0.25">
      <c r="A17" s="99" t="s">
        <v>228</v>
      </c>
      <c r="B17" s="99"/>
      <c r="C17" s="108"/>
      <c r="D17" s="109"/>
      <c r="E17" s="109"/>
      <c r="F17" s="110"/>
    </row>
    <row r="18" spans="1:6" x14ac:dyDescent="0.25">
      <c r="A18" s="99" t="s">
        <v>229</v>
      </c>
      <c r="B18" s="99"/>
      <c r="C18" s="108"/>
      <c r="D18" s="109"/>
      <c r="E18" s="109"/>
      <c r="F18" s="110"/>
    </row>
    <row r="19" spans="1:6" x14ac:dyDescent="0.25">
      <c r="A19" s="99" t="s">
        <v>230</v>
      </c>
      <c r="B19" s="99"/>
      <c r="C19" s="108"/>
      <c r="D19" s="109"/>
      <c r="E19" s="109"/>
      <c r="F19" s="110"/>
    </row>
    <row r="20" spans="1:6" x14ac:dyDescent="0.25">
      <c r="A20" s="111" t="s">
        <v>231</v>
      </c>
      <c r="B20" s="112"/>
      <c r="C20" s="112"/>
      <c r="D20" s="112"/>
      <c r="E20" s="112"/>
      <c r="F20" s="113"/>
    </row>
    <row r="21" spans="1:6" x14ac:dyDescent="0.25">
      <c r="A21" s="99" t="s">
        <v>232</v>
      </c>
      <c r="B21" s="99"/>
      <c r="C21" s="108"/>
      <c r="D21" s="109"/>
      <c r="E21" s="109"/>
      <c r="F21" s="110"/>
    </row>
    <row r="22" spans="1:6" x14ac:dyDescent="0.25">
      <c r="A22" s="99" t="s">
        <v>233</v>
      </c>
      <c r="B22" s="99"/>
      <c r="C22" s="108"/>
      <c r="D22" s="109"/>
      <c r="E22" s="109"/>
      <c r="F22" s="110"/>
    </row>
    <row r="23" spans="1:6" x14ac:dyDescent="0.25">
      <c r="A23" s="119" t="s">
        <v>234</v>
      </c>
      <c r="B23" s="120"/>
      <c r="C23" s="108"/>
      <c r="D23" s="109"/>
      <c r="E23" s="109"/>
      <c r="F23" s="110"/>
    </row>
    <row r="24" spans="1:6" x14ac:dyDescent="0.25">
      <c r="A24" s="119" t="s">
        <v>235</v>
      </c>
      <c r="B24" s="120"/>
      <c r="C24" s="121"/>
      <c r="D24" s="122"/>
      <c r="E24" s="122"/>
      <c r="F24" s="123"/>
    </row>
    <row r="25" spans="1:6" x14ac:dyDescent="0.25">
      <c r="A25" s="119" t="s">
        <v>236</v>
      </c>
      <c r="B25" s="120"/>
      <c r="C25" s="121"/>
      <c r="D25" s="122"/>
      <c r="E25" s="122"/>
      <c r="F25" s="123"/>
    </row>
    <row r="26" spans="1:6" x14ac:dyDescent="0.25">
      <c r="A26" s="119" t="s">
        <v>237</v>
      </c>
      <c r="B26" s="120"/>
      <c r="C26" s="121"/>
      <c r="D26" s="122"/>
      <c r="E26" s="122"/>
      <c r="F26" s="123"/>
    </row>
    <row r="27" spans="1:6" x14ac:dyDescent="0.25">
      <c r="A27" s="119" t="s">
        <v>238</v>
      </c>
      <c r="B27" s="120"/>
      <c r="C27" s="121"/>
      <c r="D27" s="122"/>
      <c r="E27" s="122"/>
      <c r="F27" s="123"/>
    </row>
    <row r="28" spans="1:6" x14ac:dyDescent="0.25">
      <c r="A28" s="99" t="s">
        <v>102</v>
      </c>
      <c r="B28" s="99"/>
      <c r="C28" s="99"/>
      <c r="D28" s="99"/>
      <c r="E28" s="99"/>
      <c r="F28" s="67">
        <v>0.22570000000000001</v>
      </c>
    </row>
    <row r="29" spans="1:6" s="13" customFormat="1" ht="12.75" customHeight="1" x14ac:dyDescent="0.25">
      <c r="A29" s="1" t="s">
        <v>1</v>
      </c>
      <c r="B29" s="1" t="s">
        <v>2</v>
      </c>
      <c r="C29" s="1" t="s">
        <v>243</v>
      </c>
      <c r="D29" s="1" t="s">
        <v>134</v>
      </c>
      <c r="E29" s="2" t="s">
        <v>135</v>
      </c>
      <c r="F29" s="2" t="s">
        <v>136</v>
      </c>
    </row>
    <row r="30" spans="1:6" s="13" customFormat="1" x14ac:dyDescent="0.25">
      <c r="A30" s="65" t="s">
        <v>3</v>
      </c>
      <c r="B30" s="105" t="s">
        <v>106</v>
      </c>
      <c r="C30" s="106"/>
      <c r="D30" s="106"/>
      <c r="E30" s="106"/>
      <c r="F30" s="107"/>
    </row>
    <row r="31" spans="1:6" s="13" customFormat="1" ht="25.5" x14ac:dyDescent="0.25">
      <c r="A31" s="51" t="s">
        <v>137</v>
      </c>
      <c r="B31" s="52" t="s">
        <v>98</v>
      </c>
      <c r="C31" s="51" t="s">
        <v>12</v>
      </c>
      <c r="D31" s="14">
        <v>6</v>
      </c>
      <c r="E31" s="5">
        <v>0</v>
      </c>
      <c r="F31" s="5">
        <f>(E31*D31)*(1+$F$28)</f>
        <v>0</v>
      </c>
    </row>
    <row r="32" spans="1:6" s="13" customFormat="1" x14ac:dyDescent="0.25">
      <c r="A32" s="51" t="s">
        <v>138</v>
      </c>
      <c r="B32" s="52" t="s">
        <v>113</v>
      </c>
      <c r="C32" s="51" t="s">
        <v>12</v>
      </c>
      <c r="D32" s="14">
        <v>112.1</v>
      </c>
      <c r="E32" s="5">
        <v>0</v>
      </c>
      <c r="F32" s="5">
        <f t="shared" ref="F32:F33" si="0">(E32*D32)*(1+$F$28)</f>
        <v>0</v>
      </c>
    </row>
    <row r="33" spans="1:6" ht="25.5" x14ac:dyDescent="0.25">
      <c r="A33" s="51" t="s">
        <v>139</v>
      </c>
      <c r="B33" s="53" t="s">
        <v>4</v>
      </c>
      <c r="C33" s="7" t="s">
        <v>5</v>
      </c>
      <c r="D33" s="14">
        <v>7.02</v>
      </c>
      <c r="E33" s="5">
        <v>0</v>
      </c>
      <c r="F33" s="5">
        <f t="shared" si="0"/>
        <v>0</v>
      </c>
    </row>
    <row r="34" spans="1:6" ht="12.75" customHeight="1" x14ac:dyDescent="0.25">
      <c r="A34" s="83" t="s">
        <v>116</v>
      </c>
      <c r="B34" s="84"/>
      <c r="C34" s="84"/>
      <c r="D34" s="84"/>
      <c r="E34" s="103"/>
      <c r="F34" s="59">
        <f>SUM(F31:F33)</f>
        <v>0</v>
      </c>
    </row>
    <row r="35" spans="1:6" s="13" customFormat="1" x14ac:dyDescent="0.25">
      <c r="A35" s="65" t="s">
        <v>7</v>
      </c>
      <c r="B35" s="104" t="s">
        <v>6</v>
      </c>
      <c r="C35" s="92"/>
      <c r="D35" s="92"/>
      <c r="E35" s="92"/>
      <c r="F35" s="93"/>
    </row>
    <row r="36" spans="1:6" ht="25.5" x14ac:dyDescent="0.25">
      <c r="A36" s="51" t="s">
        <v>140</v>
      </c>
      <c r="B36" s="53" t="s">
        <v>59</v>
      </c>
      <c r="C36" s="51" t="s">
        <v>5</v>
      </c>
      <c r="D36" s="14">
        <v>45.14</v>
      </c>
      <c r="E36" s="5">
        <v>0</v>
      </c>
      <c r="F36" s="5">
        <f t="shared" ref="F36:F37" si="1">(E36*D36)*(1+$F$28)</f>
        <v>0</v>
      </c>
    </row>
    <row r="37" spans="1:6" ht="25.5" x14ac:dyDescent="0.25">
      <c r="A37" s="51" t="s">
        <v>141</v>
      </c>
      <c r="B37" s="53" t="s">
        <v>60</v>
      </c>
      <c r="C37" s="51" t="s">
        <v>5</v>
      </c>
      <c r="D37" s="14">
        <v>7.72</v>
      </c>
      <c r="E37" s="5">
        <v>0</v>
      </c>
      <c r="F37" s="5">
        <f t="shared" si="1"/>
        <v>0</v>
      </c>
    </row>
    <row r="38" spans="1:6" ht="12.75" customHeight="1" x14ac:dyDescent="0.25">
      <c r="A38" s="83" t="s">
        <v>117</v>
      </c>
      <c r="B38" s="84"/>
      <c r="C38" s="84"/>
      <c r="D38" s="84"/>
      <c r="E38" s="103"/>
      <c r="F38" s="59">
        <f>SUM(F36:F37)</f>
        <v>0</v>
      </c>
    </row>
    <row r="39" spans="1:6" s="13" customFormat="1" x14ac:dyDescent="0.25">
      <c r="A39" s="65" t="s">
        <v>82</v>
      </c>
      <c r="B39" s="104" t="s">
        <v>8</v>
      </c>
      <c r="C39" s="92"/>
      <c r="D39" s="92"/>
      <c r="E39" s="92"/>
      <c r="F39" s="93"/>
    </row>
    <row r="40" spans="1:6" x14ac:dyDescent="0.25">
      <c r="A40" s="51" t="s">
        <v>142</v>
      </c>
      <c r="B40" s="53" t="s">
        <v>62</v>
      </c>
      <c r="C40" s="51" t="s">
        <v>5</v>
      </c>
      <c r="D40" s="14">
        <v>20.6</v>
      </c>
      <c r="E40" s="5">
        <v>0</v>
      </c>
      <c r="F40" s="5">
        <f t="shared" ref="F40:F45" si="2">(E40*D40)*(1+$F$28)</f>
        <v>0</v>
      </c>
    </row>
    <row r="41" spans="1:6" ht="25.5" x14ac:dyDescent="0.25">
      <c r="A41" s="51" t="s">
        <v>143</v>
      </c>
      <c r="B41" s="53" t="s">
        <v>9</v>
      </c>
      <c r="C41" s="51" t="s">
        <v>5</v>
      </c>
      <c r="D41" s="14">
        <v>20.6</v>
      </c>
      <c r="E41" s="5">
        <v>0</v>
      </c>
      <c r="F41" s="5">
        <f t="shared" si="2"/>
        <v>0</v>
      </c>
    </row>
    <row r="42" spans="1:6" ht="25.5" x14ac:dyDescent="0.25">
      <c r="A42" s="51" t="s">
        <v>144</v>
      </c>
      <c r="B42" s="53" t="s">
        <v>97</v>
      </c>
      <c r="C42" s="7" t="s">
        <v>10</v>
      </c>
      <c r="D42" s="14">
        <v>45</v>
      </c>
      <c r="E42" s="5">
        <v>0</v>
      </c>
      <c r="F42" s="5">
        <f t="shared" si="2"/>
        <v>0</v>
      </c>
    </row>
    <row r="43" spans="1:6" x14ac:dyDescent="0.25">
      <c r="A43" s="51" t="s">
        <v>145</v>
      </c>
      <c r="B43" s="53" t="s">
        <v>13</v>
      </c>
      <c r="C43" s="51" t="s">
        <v>5</v>
      </c>
      <c r="D43" s="14">
        <v>2.4500000000000002</v>
      </c>
      <c r="E43" s="5">
        <v>0</v>
      </c>
      <c r="F43" s="5">
        <f t="shared" si="2"/>
        <v>0</v>
      </c>
    </row>
    <row r="44" spans="1:6" ht="38.25" x14ac:dyDescent="0.25">
      <c r="A44" s="51" t="s">
        <v>146</v>
      </c>
      <c r="B44" s="53" t="s">
        <v>100</v>
      </c>
      <c r="C44" s="51" t="s">
        <v>12</v>
      </c>
      <c r="D44" s="14">
        <v>37.97</v>
      </c>
      <c r="E44" s="5">
        <v>0</v>
      </c>
      <c r="F44" s="5">
        <f t="shared" si="2"/>
        <v>0</v>
      </c>
    </row>
    <row r="45" spans="1:6" ht="12.75" customHeight="1" x14ac:dyDescent="0.25">
      <c r="A45" s="51" t="s">
        <v>147</v>
      </c>
      <c r="B45" s="53" t="s">
        <v>61</v>
      </c>
      <c r="C45" s="51" t="s">
        <v>58</v>
      </c>
      <c r="D45" s="14">
        <v>329.83</v>
      </c>
      <c r="E45" s="5">
        <v>0</v>
      </c>
      <c r="F45" s="5">
        <f t="shared" si="2"/>
        <v>0</v>
      </c>
    </row>
    <row r="46" spans="1:6" ht="12.75" customHeight="1" x14ac:dyDescent="0.25">
      <c r="A46" s="83" t="s">
        <v>126</v>
      </c>
      <c r="B46" s="84"/>
      <c r="C46" s="84"/>
      <c r="D46" s="84"/>
      <c r="E46" s="103"/>
      <c r="F46" s="59">
        <f>SUM(F40:F45)</f>
        <v>0</v>
      </c>
    </row>
    <row r="47" spans="1:6" s="13" customFormat="1" x14ac:dyDescent="0.25">
      <c r="A47" s="65" t="s">
        <v>83</v>
      </c>
      <c r="B47" s="104" t="s">
        <v>76</v>
      </c>
      <c r="C47" s="92"/>
      <c r="D47" s="92"/>
      <c r="E47" s="92"/>
      <c r="F47" s="93"/>
    </row>
    <row r="48" spans="1:6" s="13" customFormat="1" ht="12.75" customHeight="1" x14ac:dyDescent="0.25">
      <c r="A48" s="51" t="s">
        <v>148</v>
      </c>
      <c r="B48" s="53" t="s">
        <v>114</v>
      </c>
      <c r="C48" s="51" t="s">
        <v>5</v>
      </c>
      <c r="D48" s="14">
        <v>3.2</v>
      </c>
      <c r="E48" s="5">
        <v>0</v>
      </c>
      <c r="F48" s="5">
        <f t="shared" ref="F48:F53" si="3">(E48*D48)*(1+$F$28)</f>
        <v>0</v>
      </c>
    </row>
    <row r="49" spans="1:6" ht="25.5" x14ac:dyDescent="0.25">
      <c r="A49" s="51" t="s">
        <v>149</v>
      </c>
      <c r="B49" s="53" t="s">
        <v>96</v>
      </c>
      <c r="C49" s="51" t="s">
        <v>12</v>
      </c>
      <c r="D49" s="14">
        <v>174.7</v>
      </c>
      <c r="E49" s="5">
        <v>0</v>
      </c>
      <c r="F49" s="5">
        <f t="shared" si="3"/>
        <v>0</v>
      </c>
    </row>
    <row r="50" spans="1:6" ht="24.75" customHeight="1" x14ac:dyDescent="0.25">
      <c r="A50" s="51" t="s">
        <v>150</v>
      </c>
      <c r="B50" s="53" t="s">
        <v>11</v>
      </c>
      <c r="C50" s="51" t="s">
        <v>12</v>
      </c>
      <c r="D50" s="14">
        <v>73.900000000000006</v>
      </c>
      <c r="E50" s="5">
        <v>0</v>
      </c>
      <c r="F50" s="5">
        <f t="shared" si="3"/>
        <v>0</v>
      </c>
    </row>
    <row r="51" spans="1:6" x14ac:dyDescent="0.25">
      <c r="A51" s="6" t="s">
        <v>151</v>
      </c>
      <c r="B51" s="53" t="s">
        <v>47</v>
      </c>
      <c r="C51" s="6" t="s">
        <v>12</v>
      </c>
      <c r="D51" s="14">
        <v>439.12</v>
      </c>
      <c r="E51" s="5">
        <v>0</v>
      </c>
      <c r="F51" s="5">
        <f t="shared" si="3"/>
        <v>0</v>
      </c>
    </row>
    <row r="52" spans="1:6" x14ac:dyDescent="0.25">
      <c r="A52" s="6" t="s">
        <v>152</v>
      </c>
      <c r="B52" s="53" t="s">
        <v>48</v>
      </c>
      <c r="C52" s="6" t="s">
        <v>12</v>
      </c>
      <c r="D52" s="14">
        <v>66.56</v>
      </c>
      <c r="E52" s="5">
        <v>0</v>
      </c>
      <c r="F52" s="5">
        <f t="shared" si="3"/>
        <v>0</v>
      </c>
    </row>
    <row r="53" spans="1:6" x14ac:dyDescent="0.25">
      <c r="A53" s="6" t="s">
        <v>153</v>
      </c>
      <c r="B53" s="53" t="s">
        <v>49</v>
      </c>
      <c r="C53" s="6" t="s">
        <v>12</v>
      </c>
      <c r="D53" s="14">
        <f>D51-D52</f>
        <v>372.56</v>
      </c>
      <c r="E53" s="5">
        <v>0</v>
      </c>
      <c r="F53" s="5">
        <f t="shared" si="3"/>
        <v>0</v>
      </c>
    </row>
    <row r="54" spans="1:6" ht="12.75" customHeight="1" x14ac:dyDescent="0.25">
      <c r="A54" s="83" t="s">
        <v>118</v>
      </c>
      <c r="B54" s="84"/>
      <c r="C54" s="84"/>
      <c r="D54" s="84"/>
      <c r="E54" s="84"/>
      <c r="F54" s="59">
        <f>SUM(F48:F53)</f>
        <v>0</v>
      </c>
    </row>
    <row r="55" spans="1:6" s="13" customFormat="1" x14ac:dyDescent="0.25">
      <c r="A55" s="50" t="s">
        <v>84</v>
      </c>
      <c r="B55" s="92" t="s">
        <v>77</v>
      </c>
      <c r="C55" s="92"/>
      <c r="D55" s="92"/>
      <c r="E55" s="92"/>
      <c r="F55" s="93"/>
    </row>
    <row r="56" spans="1:6" ht="25.5" x14ac:dyDescent="0.25">
      <c r="A56" s="6" t="s">
        <v>154</v>
      </c>
      <c r="B56" s="54" t="s">
        <v>101</v>
      </c>
      <c r="C56" s="46" t="s">
        <v>12</v>
      </c>
      <c r="D56" s="47">
        <v>98.87</v>
      </c>
      <c r="E56" s="48">
        <v>0</v>
      </c>
      <c r="F56" s="5">
        <f t="shared" ref="F56:F60" si="4">(E56*D56)*(1+$F$28)</f>
        <v>0</v>
      </c>
    </row>
    <row r="57" spans="1:6" ht="25.5" x14ac:dyDescent="0.25">
      <c r="A57" s="6" t="s">
        <v>155</v>
      </c>
      <c r="B57" s="53" t="s">
        <v>54</v>
      </c>
      <c r="C57" s="6" t="s">
        <v>10</v>
      </c>
      <c r="D57" s="14">
        <v>57.5</v>
      </c>
      <c r="E57" s="5">
        <v>0</v>
      </c>
      <c r="F57" s="5">
        <f t="shared" si="4"/>
        <v>0</v>
      </c>
    </row>
    <row r="58" spans="1:6" ht="25.5" x14ac:dyDescent="0.25">
      <c r="A58" s="6" t="s">
        <v>156</v>
      </c>
      <c r="B58" s="53" t="s">
        <v>57</v>
      </c>
      <c r="C58" s="6" t="s">
        <v>58</v>
      </c>
      <c r="D58" s="14">
        <v>351.12</v>
      </c>
      <c r="E58" s="5">
        <v>0</v>
      </c>
      <c r="F58" s="5">
        <f t="shared" si="4"/>
        <v>0</v>
      </c>
    </row>
    <row r="59" spans="1:6" x14ac:dyDescent="0.25">
      <c r="A59" s="6" t="s">
        <v>157</v>
      </c>
      <c r="B59" s="55" t="s">
        <v>95</v>
      </c>
      <c r="C59" s="7" t="s">
        <v>58</v>
      </c>
      <c r="D59" s="47">
        <v>351.12</v>
      </c>
      <c r="E59" s="48">
        <v>0</v>
      </c>
      <c r="F59" s="5">
        <f t="shared" si="4"/>
        <v>0</v>
      </c>
    </row>
    <row r="60" spans="1:6" ht="25.5" x14ac:dyDescent="0.25">
      <c r="A60" s="6" t="s">
        <v>158</v>
      </c>
      <c r="B60" s="56" t="s">
        <v>93</v>
      </c>
      <c r="C60" s="7" t="s">
        <v>12</v>
      </c>
      <c r="D60" s="47">
        <v>71.540000000000006</v>
      </c>
      <c r="E60" s="48">
        <v>0</v>
      </c>
      <c r="F60" s="5">
        <f t="shared" si="4"/>
        <v>0</v>
      </c>
    </row>
    <row r="61" spans="1:6" ht="12.75" customHeight="1" x14ac:dyDescent="0.25">
      <c r="A61" s="83" t="s">
        <v>119</v>
      </c>
      <c r="B61" s="84"/>
      <c r="C61" s="84"/>
      <c r="D61" s="84"/>
      <c r="E61" s="84"/>
      <c r="F61" s="59">
        <f>SUM(F56:F60)</f>
        <v>0</v>
      </c>
    </row>
    <row r="62" spans="1:6" s="13" customFormat="1" x14ac:dyDescent="0.25">
      <c r="A62" s="50" t="s">
        <v>85</v>
      </c>
      <c r="B62" s="92" t="s">
        <v>14</v>
      </c>
      <c r="C62" s="92"/>
      <c r="D62" s="92"/>
      <c r="E62" s="92"/>
      <c r="F62" s="93"/>
    </row>
    <row r="63" spans="1:6" ht="63.75" x14ac:dyDescent="0.25">
      <c r="A63" s="6" t="s">
        <v>159</v>
      </c>
      <c r="B63" s="53" t="s">
        <v>15</v>
      </c>
      <c r="C63" s="6" t="s">
        <v>12</v>
      </c>
      <c r="D63" s="14">
        <v>81.5</v>
      </c>
      <c r="E63" s="5">
        <v>0</v>
      </c>
      <c r="F63" s="5">
        <f t="shared" ref="F63:F66" si="5">(E63*D63)*(1+$F$28)</f>
        <v>0</v>
      </c>
    </row>
    <row r="64" spans="1:6" ht="51" x14ac:dyDescent="0.25">
      <c r="A64" s="6" t="s">
        <v>160</v>
      </c>
      <c r="B64" s="53" t="s">
        <v>16</v>
      </c>
      <c r="C64" s="6" t="s">
        <v>10</v>
      </c>
      <c r="D64" s="14">
        <v>41.1</v>
      </c>
      <c r="E64" s="5">
        <v>0</v>
      </c>
      <c r="F64" s="5">
        <f t="shared" si="5"/>
        <v>0</v>
      </c>
    </row>
    <row r="65" spans="1:6" ht="25.5" x14ac:dyDescent="0.25">
      <c r="A65" s="6" t="s">
        <v>161</v>
      </c>
      <c r="B65" s="53" t="s">
        <v>17</v>
      </c>
      <c r="C65" s="6" t="s">
        <v>10</v>
      </c>
      <c r="D65" s="14">
        <v>5.72</v>
      </c>
      <c r="E65" s="5">
        <v>0</v>
      </c>
      <c r="F65" s="5">
        <f t="shared" si="5"/>
        <v>0</v>
      </c>
    </row>
    <row r="66" spans="1:6" ht="38.25" x14ac:dyDescent="0.25">
      <c r="A66" s="6" t="s">
        <v>162</v>
      </c>
      <c r="B66" s="53" t="s">
        <v>50</v>
      </c>
      <c r="C66" s="6" t="s">
        <v>12</v>
      </c>
      <c r="D66" s="14">
        <v>62.4</v>
      </c>
      <c r="E66" s="5">
        <v>0</v>
      </c>
      <c r="F66" s="5">
        <f t="shared" si="5"/>
        <v>0</v>
      </c>
    </row>
    <row r="67" spans="1:6" ht="12.75" customHeight="1" x14ac:dyDescent="0.25">
      <c r="A67" s="83" t="s">
        <v>120</v>
      </c>
      <c r="B67" s="84"/>
      <c r="C67" s="84"/>
      <c r="D67" s="84"/>
      <c r="E67" s="84"/>
      <c r="F67" s="59">
        <f>SUM(F63:F66)</f>
        <v>0</v>
      </c>
    </row>
    <row r="68" spans="1:6" s="13" customFormat="1" x14ac:dyDescent="0.25">
      <c r="A68" s="50" t="s">
        <v>86</v>
      </c>
      <c r="B68" s="92" t="s">
        <v>79</v>
      </c>
      <c r="C68" s="92"/>
      <c r="D68" s="92"/>
      <c r="E68" s="92"/>
      <c r="F68" s="93"/>
    </row>
    <row r="69" spans="1:6" x14ac:dyDescent="0.25">
      <c r="A69" s="6" t="s">
        <v>163</v>
      </c>
      <c r="B69" s="53" t="s">
        <v>63</v>
      </c>
      <c r="C69" s="6" t="s">
        <v>18</v>
      </c>
      <c r="D69" s="14">
        <v>2</v>
      </c>
      <c r="E69" s="5">
        <v>0</v>
      </c>
      <c r="F69" s="5">
        <f t="shared" ref="F69:F72" si="6">(E69*D69)*(1+$F$28)</f>
        <v>0</v>
      </c>
    </row>
    <row r="70" spans="1:6" x14ac:dyDescent="0.25">
      <c r="A70" s="6" t="s">
        <v>164</v>
      </c>
      <c r="B70" s="53" t="s">
        <v>64</v>
      </c>
      <c r="C70" s="6" t="s">
        <v>18</v>
      </c>
      <c r="D70" s="14">
        <v>3</v>
      </c>
      <c r="E70" s="5">
        <v>0</v>
      </c>
      <c r="F70" s="5">
        <f t="shared" si="6"/>
        <v>0</v>
      </c>
    </row>
    <row r="71" spans="1:6" x14ac:dyDescent="0.25">
      <c r="A71" s="6" t="s">
        <v>165</v>
      </c>
      <c r="B71" s="53" t="s">
        <v>65</v>
      </c>
      <c r="C71" s="6" t="s">
        <v>12</v>
      </c>
      <c r="D71" s="14">
        <v>13.7</v>
      </c>
      <c r="E71" s="5">
        <v>0</v>
      </c>
      <c r="F71" s="5">
        <f t="shared" si="6"/>
        <v>0</v>
      </c>
    </row>
    <row r="72" spans="1:6" x14ac:dyDescent="0.25">
      <c r="A72" s="51" t="s">
        <v>166</v>
      </c>
      <c r="B72" s="53" t="s">
        <v>66</v>
      </c>
      <c r="C72" s="51" t="s">
        <v>12</v>
      </c>
      <c r="D72" s="14">
        <v>13.7</v>
      </c>
      <c r="E72" s="5">
        <v>0</v>
      </c>
      <c r="F72" s="5">
        <f t="shared" si="6"/>
        <v>0</v>
      </c>
    </row>
    <row r="73" spans="1:6" ht="12.75" customHeight="1" x14ac:dyDescent="0.25">
      <c r="A73" s="83" t="s">
        <v>121</v>
      </c>
      <c r="B73" s="84"/>
      <c r="C73" s="84"/>
      <c r="D73" s="84"/>
      <c r="E73" s="84"/>
      <c r="F73" s="59">
        <f>SUM(F69:F72)</f>
        <v>0</v>
      </c>
    </row>
    <row r="74" spans="1:6" s="13" customFormat="1" x14ac:dyDescent="0.25">
      <c r="A74" s="50" t="s">
        <v>87</v>
      </c>
      <c r="B74" s="92" t="s">
        <v>80</v>
      </c>
      <c r="C74" s="92"/>
      <c r="D74" s="92"/>
      <c r="E74" s="92"/>
      <c r="F74" s="93"/>
    </row>
    <row r="75" spans="1:6" ht="38.25" x14ac:dyDescent="0.25">
      <c r="A75" s="6" t="s">
        <v>167</v>
      </c>
      <c r="B75" s="54" t="s">
        <v>94</v>
      </c>
      <c r="C75" s="7" t="s">
        <v>18</v>
      </c>
      <c r="D75" s="14">
        <v>18</v>
      </c>
      <c r="E75" s="5">
        <v>0</v>
      </c>
      <c r="F75" s="5">
        <f t="shared" ref="F75:F89" si="7">(E75*D75)*(1+$F$28)</f>
        <v>0</v>
      </c>
    </row>
    <row r="76" spans="1:6" ht="25.5" x14ac:dyDescent="0.25">
      <c r="A76" s="6" t="s">
        <v>168</v>
      </c>
      <c r="B76" s="53" t="s">
        <v>19</v>
      </c>
      <c r="C76" s="6" t="s">
        <v>10</v>
      </c>
      <c r="D76" s="14">
        <v>300</v>
      </c>
      <c r="E76" s="5">
        <v>0</v>
      </c>
      <c r="F76" s="5">
        <f t="shared" si="7"/>
        <v>0</v>
      </c>
    </row>
    <row r="77" spans="1:6" ht="25.5" x14ac:dyDescent="0.25">
      <c r="A77" s="6" t="s">
        <v>169</v>
      </c>
      <c r="B77" s="53" t="s">
        <v>20</v>
      </c>
      <c r="C77" s="6" t="s">
        <v>10</v>
      </c>
      <c r="D77" s="14">
        <v>300</v>
      </c>
      <c r="E77" s="5">
        <v>0</v>
      </c>
      <c r="F77" s="5">
        <f t="shared" si="7"/>
        <v>0</v>
      </c>
    </row>
    <row r="78" spans="1:6" ht="25.5" x14ac:dyDescent="0.25">
      <c r="A78" s="6" t="s">
        <v>170</v>
      </c>
      <c r="B78" s="53" t="s">
        <v>21</v>
      </c>
      <c r="C78" s="6" t="s">
        <v>10</v>
      </c>
      <c r="D78" s="14">
        <v>100</v>
      </c>
      <c r="E78" s="5">
        <v>0</v>
      </c>
      <c r="F78" s="5">
        <f t="shared" si="7"/>
        <v>0</v>
      </c>
    </row>
    <row r="79" spans="1:6" ht="25.5" x14ac:dyDescent="0.25">
      <c r="A79" s="6" t="s">
        <v>171</v>
      </c>
      <c r="B79" s="53" t="s">
        <v>53</v>
      </c>
      <c r="C79" s="6" t="s">
        <v>10</v>
      </c>
      <c r="D79" s="14">
        <v>100</v>
      </c>
      <c r="E79" s="5">
        <v>0</v>
      </c>
      <c r="F79" s="5">
        <f t="shared" si="7"/>
        <v>0</v>
      </c>
    </row>
    <row r="80" spans="1:6" ht="38.25" x14ac:dyDescent="0.25">
      <c r="A80" s="6" t="s">
        <v>172</v>
      </c>
      <c r="B80" s="53" t="s">
        <v>22</v>
      </c>
      <c r="C80" s="6" t="s">
        <v>18</v>
      </c>
      <c r="D80" s="14">
        <v>1</v>
      </c>
      <c r="E80" s="5">
        <v>0</v>
      </c>
      <c r="F80" s="5">
        <f t="shared" si="7"/>
        <v>0</v>
      </c>
    </row>
    <row r="81" spans="1:6" ht="25.5" x14ac:dyDescent="0.25">
      <c r="A81" s="6" t="s">
        <v>173</v>
      </c>
      <c r="B81" s="53" t="s">
        <v>51</v>
      </c>
      <c r="C81" s="6" t="s">
        <v>18</v>
      </c>
      <c r="D81" s="14">
        <v>10</v>
      </c>
      <c r="E81" s="5">
        <v>0</v>
      </c>
      <c r="F81" s="5">
        <f t="shared" si="7"/>
        <v>0</v>
      </c>
    </row>
    <row r="82" spans="1:6" ht="25.5" x14ac:dyDescent="0.25">
      <c r="A82" s="6" t="s">
        <v>174</v>
      </c>
      <c r="B82" s="53" t="s">
        <v>90</v>
      </c>
      <c r="C82" s="6" t="s">
        <v>18</v>
      </c>
      <c r="D82" s="14">
        <v>2</v>
      </c>
      <c r="E82" s="5">
        <v>0</v>
      </c>
      <c r="F82" s="5">
        <f t="shared" si="7"/>
        <v>0</v>
      </c>
    </row>
    <row r="83" spans="1:6" ht="25.5" x14ac:dyDescent="0.25">
      <c r="A83" s="6" t="s">
        <v>175</v>
      </c>
      <c r="B83" s="53" t="s">
        <v>52</v>
      </c>
      <c r="C83" s="6" t="s">
        <v>18</v>
      </c>
      <c r="D83" s="14">
        <v>1</v>
      </c>
      <c r="E83" s="5">
        <v>0</v>
      </c>
      <c r="F83" s="5">
        <f t="shared" si="7"/>
        <v>0</v>
      </c>
    </row>
    <row r="84" spans="1:6" x14ac:dyDescent="0.25">
      <c r="A84" s="6" t="s">
        <v>176</v>
      </c>
      <c r="B84" s="53" t="s">
        <v>67</v>
      </c>
      <c r="C84" s="6" t="s">
        <v>68</v>
      </c>
      <c r="D84" s="14">
        <v>4</v>
      </c>
      <c r="E84" s="5">
        <v>0</v>
      </c>
      <c r="F84" s="5">
        <f t="shared" si="7"/>
        <v>0</v>
      </c>
    </row>
    <row r="85" spans="1:6" x14ac:dyDescent="0.25">
      <c r="A85" s="6" t="s">
        <v>177</v>
      </c>
      <c r="B85" s="53" t="s">
        <v>69</v>
      </c>
      <c r="C85" s="6" t="s">
        <v>68</v>
      </c>
      <c r="D85" s="14">
        <v>2</v>
      </c>
      <c r="E85" s="5">
        <v>0</v>
      </c>
      <c r="F85" s="5">
        <f t="shared" si="7"/>
        <v>0</v>
      </c>
    </row>
    <row r="86" spans="1:6" x14ac:dyDescent="0.25">
      <c r="A86" s="6" t="s">
        <v>178</v>
      </c>
      <c r="B86" s="53" t="s">
        <v>70</v>
      </c>
      <c r="C86" s="6" t="s">
        <v>18</v>
      </c>
      <c r="D86" s="14">
        <v>20</v>
      </c>
      <c r="E86" s="5">
        <v>0</v>
      </c>
      <c r="F86" s="5">
        <f t="shared" si="7"/>
        <v>0</v>
      </c>
    </row>
    <row r="87" spans="1:6" x14ac:dyDescent="0.25">
      <c r="A87" s="6" t="s">
        <v>179</v>
      </c>
      <c r="B87" s="53" t="s">
        <v>71</v>
      </c>
      <c r="C87" s="6" t="s">
        <v>68</v>
      </c>
      <c r="D87" s="14">
        <v>40</v>
      </c>
      <c r="E87" s="5">
        <v>0</v>
      </c>
      <c r="F87" s="5">
        <f t="shared" si="7"/>
        <v>0</v>
      </c>
    </row>
    <row r="88" spans="1:6" x14ac:dyDescent="0.25">
      <c r="A88" s="6" t="s">
        <v>180</v>
      </c>
      <c r="B88" s="53" t="s">
        <v>72</v>
      </c>
      <c r="C88" s="6" t="s">
        <v>18</v>
      </c>
      <c r="D88" s="14">
        <v>66</v>
      </c>
      <c r="E88" s="5">
        <v>0</v>
      </c>
      <c r="F88" s="5">
        <f t="shared" si="7"/>
        <v>0</v>
      </c>
    </row>
    <row r="89" spans="1:6" ht="25.5" x14ac:dyDescent="0.25">
      <c r="A89" s="6" t="s">
        <v>181</v>
      </c>
      <c r="B89" s="53" t="s">
        <v>73</v>
      </c>
      <c r="C89" s="6" t="s">
        <v>10</v>
      </c>
      <c r="D89" s="14">
        <v>100</v>
      </c>
      <c r="E89" s="5">
        <v>0</v>
      </c>
      <c r="F89" s="5">
        <f t="shared" si="7"/>
        <v>0</v>
      </c>
    </row>
    <row r="90" spans="1:6" ht="12.75" customHeight="1" x14ac:dyDescent="0.25">
      <c r="A90" s="83" t="s">
        <v>122</v>
      </c>
      <c r="B90" s="84"/>
      <c r="C90" s="84"/>
      <c r="D90" s="84"/>
      <c r="E90" s="84"/>
      <c r="F90" s="59">
        <f>SUM(F75:F89)</f>
        <v>0</v>
      </c>
    </row>
    <row r="91" spans="1:6" s="13" customFormat="1" x14ac:dyDescent="0.25">
      <c r="A91" s="50" t="s">
        <v>88</v>
      </c>
      <c r="B91" s="92" t="s">
        <v>81</v>
      </c>
      <c r="C91" s="92"/>
      <c r="D91" s="92"/>
      <c r="E91" s="92"/>
      <c r="F91" s="93"/>
    </row>
    <row r="92" spans="1:6" ht="25.5" x14ac:dyDescent="0.25">
      <c r="A92" s="6" t="s">
        <v>182</v>
      </c>
      <c r="B92" s="53" t="s">
        <v>23</v>
      </c>
      <c r="C92" s="7" t="s">
        <v>18</v>
      </c>
      <c r="D92" s="3">
        <v>2</v>
      </c>
      <c r="E92" s="5">
        <v>0</v>
      </c>
      <c r="F92" s="5">
        <f t="shared" ref="F92:F119" si="8">(E92*D92)*(1+$F$28)</f>
        <v>0</v>
      </c>
    </row>
    <row r="93" spans="1:6" ht="51" x14ac:dyDescent="0.25">
      <c r="A93" s="6" t="s">
        <v>183</v>
      </c>
      <c r="B93" s="53" t="s">
        <v>24</v>
      </c>
      <c r="C93" s="7" t="s">
        <v>18</v>
      </c>
      <c r="D93" s="3">
        <v>2</v>
      </c>
      <c r="E93" s="5">
        <v>0</v>
      </c>
      <c r="F93" s="5">
        <f t="shared" si="8"/>
        <v>0</v>
      </c>
    </row>
    <row r="94" spans="1:6" x14ac:dyDescent="0.25">
      <c r="A94" s="6" t="s">
        <v>184</v>
      </c>
      <c r="B94" s="53" t="s">
        <v>91</v>
      </c>
      <c r="C94" s="7" t="s">
        <v>18</v>
      </c>
      <c r="D94" s="3">
        <v>2</v>
      </c>
      <c r="E94" s="5">
        <v>0</v>
      </c>
      <c r="F94" s="5">
        <f t="shared" si="8"/>
        <v>0</v>
      </c>
    </row>
    <row r="95" spans="1:6" ht="38.25" x14ac:dyDescent="0.25">
      <c r="A95" s="6" t="s">
        <v>185</v>
      </c>
      <c r="B95" s="53" t="s">
        <v>25</v>
      </c>
      <c r="C95" s="7" t="s">
        <v>18</v>
      </c>
      <c r="D95" s="3">
        <v>8</v>
      </c>
      <c r="E95" s="5">
        <v>0</v>
      </c>
      <c r="F95" s="5">
        <f t="shared" si="8"/>
        <v>0</v>
      </c>
    </row>
    <row r="96" spans="1:6" ht="38.25" x14ac:dyDescent="0.25">
      <c r="A96" s="6" t="s">
        <v>186</v>
      </c>
      <c r="B96" s="53" t="s">
        <v>26</v>
      </c>
      <c r="C96" s="7" t="s">
        <v>18</v>
      </c>
      <c r="D96" s="3">
        <v>4</v>
      </c>
      <c r="E96" s="5">
        <v>0</v>
      </c>
      <c r="F96" s="5">
        <f t="shared" si="8"/>
        <v>0</v>
      </c>
    </row>
    <row r="97" spans="1:6" ht="38.25" x14ac:dyDescent="0.25">
      <c r="A97" s="6" t="s">
        <v>187</v>
      </c>
      <c r="B97" s="53" t="s">
        <v>27</v>
      </c>
      <c r="C97" s="7" t="s">
        <v>18</v>
      </c>
      <c r="D97" s="3">
        <v>8</v>
      </c>
      <c r="E97" s="5">
        <v>0</v>
      </c>
      <c r="F97" s="5">
        <f t="shared" si="8"/>
        <v>0</v>
      </c>
    </row>
    <row r="98" spans="1:6" ht="38.25" x14ac:dyDescent="0.25">
      <c r="A98" s="6" t="s">
        <v>188</v>
      </c>
      <c r="B98" s="53" t="s">
        <v>28</v>
      </c>
      <c r="C98" s="7" t="s">
        <v>18</v>
      </c>
      <c r="D98" s="3">
        <v>4</v>
      </c>
      <c r="E98" s="5">
        <v>0</v>
      </c>
      <c r="F98" s="5">
        <f t="shared" si="8"/>
        <v>0</v>
      </c>
    </row>
    <row r="99" spans="1:6" ht="38.25" x14ac:dyDescent="0.25">
      <c r="A99" s="6" t="s">
        <v>189</v>
      </c>
      <c r="B99" s="53" t="s">
        <v>29</v>
      </c>
      <c r="C99" s="7" t="s">
        <v>18</v>
      </c>
      <c r="D99" s="3">
        <v>4</v>
      </c>
      <c r="E99" s="5">
        <v>0</v>
      </c>
      <c r="F99" s="5">
        <f t="shared" si="8"/>
        <v>0</v>
      </c>
    </row>
    <row r="100" spans="1:6" ht="38.25" x14ac:dyDescent="0.25">
      <c r="A100" s="6" t="s">
        <v>190</v>
      </c>
      <c r="B100" s="53" t="s">
        <v>30</v>
      </c>
      <c r="C100" s="7" t="s">
        <v>18</v>
      </c>
      <c r="D100" s="3">
        <v>8</v>
      </c>
      <c r="E100" s="5">
        <v>0</v>
      </c>
      <c r="F100" s="5">
        <f t="shared" si="8"/>
        <v>0</v>
      </c>
    </row>
    <row r="101" spans="1:6" ht="38.25" x14ac:dyDescent="0.25">
      <c r="A101" s="6" t="s">
        <v>191</v>
      </c>
      <c r="B101" s="53" t="s">
        <v>31</v>
      </c>
      <c r="C101" s="7" t="s">
        <v>18</v>
      </c>
      <c r="D101" s="3">
        <v>10</v>
      </c>
      <c r="E101" s="12">
        <v>0</v>
      </c>
      <c r="F101" s="5">
        <f t="shared" si="8"/>
        <v>0</v>
      </c>
    </row>
    <row r="102" spans="1:6" ht="38.25" x14ac:dyDescent="0.25">
      <c r="A102" s="6" t="s">
        <v>192</v>
      </c>
      <c r="B102" s="53" t="s">
        <v>32</v>
      </c>
      <c r="C102" s="7" t="s">
        <v>18</v>
      </c>
      <c r="D102" s="3">
        <v>4</v>
      </c>
      <c r="E102" s="12">
        <v>0</v>
      </c>
      <c r="F102" s="5">
        <f t="shared" si="8"/>
        <v>0</v>
      </c>
    </row>
    <row r="103" spans="1:6" ht="38.25" x14ac:dyDescent="0.25">
      <c r="A103" s="6" t="s">
        <v>193</v>
      </c>
      <c r="B103" s="53" t="s">
        <v>33</v>
      </c>
      <c r="C103" s="7" t="s">
        <v>18</v>
      </c>
      <c r="D103" s="3">
        <v>10</v>
      </c>
      <c r="E103" s="12">
        <v>0</v>
      </c>
      <c r="F103" s="5">
        <f t="shared" si="8"/>
        <v>0</v>
      </c>
    </row>
    <row r="104" spans="1:6" ht="25.5" x14ac:dyDescent="0.25">
      <c r="A104" s="6" t="s">
        <v>194</v>
      </c>
      <c r="B104" s="53" t="s">
        <v>99</v>
      </c>
      <c r="C104" s="7" t="s">
        <v>18</v>
      </c>
      <c r="D104" s="3">
        <v>4</v>
      </c>
      <c r="E104" s="12">
        <v>0</v>
      </c>
      <c r="F104" s="5">
        <f t="shared" si="8"/>
        <v>0</v>
      </c>
    </row>
    <row r="105" spans="1:6" ht="38.25" x14ac:dyDescent="0.25">
      <c r="A105" s="51" t="s">
        <v>195</v>
      </c>
      <c r="B105" s="53" t="s">
        <v>34</v>
      </c>
      <c r="C105" s="7" t="s">
        <v>18</v>
      </c>
      <c r="D105" s="3">
        <v>10</v>
      </c>
      <c r="E105" s="5">
        <v>0</v>
      </c>
      <c r="F105" s="5">
        <f t="shared" si="8"/>
        <v>0</v>
      </c>
    </row>
    <row r="106" spans="1:6" ht="38.25" x14ac:dyDescent="0.25">
      <c r="A106" s="6" t="s">
        <v>196</v>
      </c>
      <c r="B106" s="53" t="s">
        <v>35</v>
      </c>
      <c r="C106" s="7" t="s">
        <v>18</v>
      </c>
      <c r="D106" s="3">
        <v>20</v>
      </c>
      <c r="E106" s="12">
        <v>0</v>
      </c>
      <c r="F106" s="5">
        <f t="shared" si="8"/>
        <v>0</v>
      </c>
    </row>
    <row r="107" spans="1:6" ht="38.25" x14ac:dyDescent="0.25">
      <c r="A107" s="6" t="s">
        <v>197</v>
      </c>
      <c r="B107" s="53" t="s">
        <v>36</v>
      </c>
      <c r="C107" s="7" t="s">
        <v>18</v>
      </c>
      <c r="D107" s="3">
        <v>10</v>
      </c>
      <c r="E107" s="12">
        <v>0</v>
      </c>
      <c r="F107" s="5">
        <f t="shared" si="8"/>
        <v>0</v>
      </c>
    </row>
    <row r="108" spans="1:6" ht="25.5" x14ac:dyDescent="0.25">
      <c r="A108" s="6" t="s">
        <v>198</v>
      </c>
      <c r="B108" s="53" t="s">
        <v>37</v>
      </c>
      <c r="C108" s="7" t="s">
        <v>18</v>
      </c>
      <c r="D108" s="3">
        <v>4</v>
      </c>
      <c r="E108" s="12">
        <v>0</v>
      </c>
      <c r="F108" s="5">
        <f t="shared" si="8"/>
        <v>0</v>
      </c>
    </row>
    <row r="109" spans="1:6" ht="38.25" x14ac:dyDescent="0.25">
      <c r="A109" s="6" t="s">
        <v>199</v>
      </c>
      <c r="B109" s="53" t="s">
        <v>38</v>
      </c>
      <c r="C109" s="7" t="s">
        <v>18</v>
      </c>
      <c r="D109" s="3">
        <v>8</v>
      </c>
      <c r="E109" s="12">
        <v>0</v>
      </c>
      <c r="F109" s="5">
        <f t="shared" si="8"/>
        <v>0</v>
      </c>
    </row>
    <row r="110" spans="1:6" ht="38.25" x14ac:dyDescent="0.25">
      <c r="A110" s="6" t="s">
        <v>200</v>
      </c>
      <c r="B110" s="53" t="s">
        <v>39</v>
      </c>
      <c r="C110" s="7" t="s">
        <v>18</v>
      </c>
      <c r="D110" s="3">
        <v>4</v>
      </c>
      <c r="E110" s="12">
        <v>0</v>
      </c>
      <c r="F110" s="5">
        <f t="shared" si="8"/>
        <v>0</v>
      </c>
    </row>
    <row r="111" spans="1:6" ht="38.25" x14ac:dyDescent="0.25">
      <c r="A111" s="6" t="s">
        <v>201</v>
      </c>
      <c r="B111" s="53" t="s">
        <v>40</v>
      </c>
      <c r="C111" s="7" t="s">
        <v>18</v>
      </c>
      <c r="D111" s="3">
        <v>2</v>
      </c>
      <c r="E111" s="12">
        <v>0</v>
      </c>
      <c r="F111" s="5">
        <f t="shared" si="8"/>
        <v>0</v>
      </c>
    </row>
    <row r="112" spans="1:6" ht="25.5" x14ac:dyDescent="0.25">
      <c r="A112" s="6" t="s">
        <v>202</v>
      </c>
      <c r="B112" s="57" t="s">
        <v>108</v>
      </c>
      <c r="C112" s="7" t="s">
        <v>12</v>
      </c>
      <c r="D112" s="3">
        <v>1.95</v>
      </c>
      <c r="E112" s="12">
        <v>0</v>
      </c>
      <c r="F112" s="5">
        <f t="shared" si="8"/>
        <v>0</v>
      </c>
    </row>
    <row r="113" spans="1:6" ht="25.5" x14ac:dyDescent="0.25">
      <c r="A113" s="6" t="s">
        <v>203</v>
      </c>
      <c r="B113" s="53" t="s">
        <v>41</v>
      </c>
      <c r="C113" s="7" t="s">
        <v>18</v>
      </c>
      <c r="D113" s="3">
        <v>2</v>
      </c>
      <c r="E113" s="12">
        <v>0</v>
      </c>
      <c r="F113" s="5">
        <f t="shared" si="8"/>
        <v>0</v>
      </c>
    </row>
    <row r="114" spans="1:6" ht="25.5" x14ac:dyDescent="0.25">
      <c r="A114" s="6" t="s">
        <v>204</v>
      </c>
      <c r="B114" s="53" t="s">
        <v>92</v>
      </c>
      <c r="C114" s="7" t="s">
        <v>18</v>
      </c>
      <c r="D114" s="3">
        <v>4</v>
      </c>
      <c r="E114" s="12">
        <v>0</v>
      </c>
      <c r="F114" s="5">
        <f t="shared" si="8"/>
        <v>0</v>
      </c>
    </row>
    <row r="115" spans="1:6" ht="38.25" x14ac:dyDescent="0.25">
      <c r="A115" s="6" t="s">
        <v>205</v>
      </c>
      <c r="B115" s="53" t="s">
        <v>42</v>
      </c>
      <c r="C115" s="7" t="s">
        <v>18</v>
      </c>
      <c r="D115" s="3">
        <v>2</v>
      </c>
      <c r="E115" s="12">
        <v>0</v>
      </c>
      <c r="F115" s="5">
        <f t="shared" si="8"/>
        <v>0</v>
      </c>
    </row>
    <row r="116" spans="1:6" ht="25.5" x14ac:dyDescent="0.25">
      <c r="A116" s="6" t="s">
        <v>206</v>
      </c>
      <c r="B116" s="53" t="s">
        <v>43</v>
      </c>
      <c r="C116" s="7" t="s">
        <v>10</v>
      </c>
      <c r="D116" s="3">
        <v>36</v>
      </c>
      <c r="E116" s="12">
        <v>0</v>
      </c>
      <c r="F116" s="5">
        <f t="shared" si="8"/>
        <v>0</v>
      </c>
    </row>
    <row r="117" spans="1:6" ht="25.5" x14ac:dyDescent="0.25">
      <c r="A117" s="6" t="s">
        <v>207</v>
      </c>
      <c r="B117" s="53" t="s">
        <v>44</v>
      </c>
      <c r="C117" s="7" t="s">
        <v>10</v>
      </c>
      <c r="D117" s="3">
        <v>6</v>
      </c>
      <c r="E117" s="12">
        <v>0</v>
      </c>
      <c r="F117" s="5">
        <f t="shared" si="8"/>
        <v>0</v>
      </c>
    </row>
    <row r="118" spans="1:6" ht="38.25" x14ac:dyDescent="0.25">
      <c r="A118" s="6" t="s">
        <v>208</v>
      </c>
      <c r="B118" s="53" t="s">
        <v>45</v>
      </c>
      <c r="C118" s="7" t="s">
        <v>10</v>
      </c>
      <c r="D118" s="3">
        <v>12</v>
      </c>
      <c r="E118" s="12">
        <v>0</v>
      </c>
      <c r="F118" s="5">
        <f t="shared" si="8"/>
        <v>0</v>
      </c>
    </row>
    <row r="119" spans="1:6" ht="38.25" x14ac:dyDescent="0.25">
      <c r="A119" s="6" t="s">
        <v>209</v>
      </c>
      <c r="B119" s="53" t="s">
        <v>46</v>
      </c>
      <c r="C119" s="7" t="s">
        <v>10</v>
      </c>
      <c r="D119" s="3">
        <v>24</v>
      </c>
      <c r="E119" s="12">
        <v>0</v>
      </c>
      <c r="F119" s="5">
        <f t="shared" si="8"/>
        <v>0</v>
      </c>
    </row>
    <row r="120" spans="1:6" ht="12.75" customHeight="1" x14ac:dyDescent="0.25">
      <c r="A120" s="83" t="s">
        <v>123</v>
      </c>
      <c r="B120" s="84"/>
      <c r="C120" s="84"/>
      <c r="D120" s="84"/>
      <c r="E120" s="84"/>
      <c r="F120" s="59">
        <f>SUM(F92:F119)</f>
        <v>0</v>
      </c>
    </row>
    <row r="121" spans="1:6" s="13" customFormat="1" x14ac:dyDescent="0.25">
      <c r="A121" s="50" t="s">
        <v>89</v>
      </c>
      <c r="B121" s="92" t="s">
        <v>75</v>
      </c>
      <c r="C121" s="92"/>
      <c r="D121" s="92"/>
      <c r="E121" s="92"/>
      <c r="F121" s="93"/>
    </row>
    <row r="122" spans="1:6" s="13" customFormat="1" x14ac:dyDescent="0.25">
      <c r="A122" s="49" t="s">
        <v>210</v>
      </c>
      <c r="B122" s="53" t="s">
        <v>115</v>
      </c>
      <c r="C122" s="49" t="s">
        <v>12</v>
      </c>
      <c r="D122" s="15">
        <v>128</v>
      </c>
      <c r="E122" s="5">
        <v>0</v>
      </c>
      <c r="F122" s="5">
        <f t="shared" ref="F122:F126" si="9">(E122*D122)*(1+$F$28)</f>
        <v>0</v>
      </c>
    </row>
    <row r="123" spans="1:6" x14ac:dyDescent="0.25">
      <c r="A123" s="6" t="s">
        <v>211</v>
      </c>
      <c r="B123" s="53" t="s">
        <v>55</v>
      </c>
      <c r="C123" s="6" t="s">
        <v>12</v>
      </c>
      <c r="D123" s="15">
        <v>378.96</v>
      </c>
      <c r="E123" s="5">
        <v>0</v>
      </c>
      <c r="F123" s="5">
        <f t="shared" si="9"/>
        <v>0</v>
      </c>
    </row>
    <row r="124" spans="1:6" ht="25.5" x14ac:dyDescent="0.25">
      <c r="A124" s="6" t="s">
        <v>212</v>
      </c>
      <c r="B124" s="53" t="s">
        <v>56</v>
      </c>
      <c r="C124" s="6" t="s">
        <v>12</v>
      </c>
      <c r="D124" s="15">
        <v>14.3</v>
      </c>
      <c r="E124" s="5">
        <v>0</v>
      </c>
      <c r="F124" s="5">
        <f t="shared" si="9"/>
        <v>0</v>
      </c>
    </row>
    <row r="125" spans="1:6" x14ac:dyDescent="0.25">
      <c r="A125" s="6" t="s">
        <v>213</v>
      </c>
      <c r="B125" s="53" t="s">
        <v>107</v>
      </c>
      <c r="C125" s="6" t="s">
        <v>12</v>
      </c>
      <c r="D125" s="15">
        <v>18.059999999999999</v>
      </c>
      <c r="E125" s="5">
        <v>0</v>
      </c>
      <c r="F125" s="5">
        <f t="shared" si="9"/>
        <v>0</v>
      </c>
    </row>
    <row r="126" spans="1:6" ht="25.5" x14ac:dyDescent="0.25">
      <c r="A126" s="6" t="s">
        <v>214</v>
      </c>
      <c r="B126" s="53" t="s">
        <v>74</v>
      </c>
      <c r="C126" s="6" t="s">
        <v>12</v>
      </c>
      <c r="D126" s="15">
        <v>20</v>
      </c>
      <c r="E126" s="5">
        <v>0</v>
      </c>
      <c r="F126" s="5">
        <f t="shared" si="9"/>
        <v>0</v>
      </c>
    </row>
    <row r="127" spans="1:6" ht="12.75" customHeight="1" x14ac:dyDescent="0.25">
      <c r="A127" s="83" t="s">
        <v>124</v>
      </c>
      <c r="B127" s="84"/>
      <c r="C127" s="84"/>
      <c r="D127" s="84"/>
      <c r="E127" s="84"/>
      <c r="F127" s="59">
        <f>SUM(F122:F126)</f>
        <v>0</v>
      </c>
    </row>
    <row r="128" spans="1:6" ht="12.75" customHeight="1" x14ac:dyDescent="0.25">
      <c r="A128" s="73"/>
      <c r="B128" s="73"/>
      <c r="C128" s="73"/>
      <c r="D128" s="73"/>
      <c r="E128" s="73"/>
      <c r="F128" s="77"/>
    </row>
    <row r="129" spans="1:6" ht="12.75" customHeight="1" x14ac:dyDescent="0.25">
      <c r="A129" s="74"/>
      <c r="B129" s="74"/>
      <c r="C129" s="74"/>
      <c r="D129" s="74"/>
      <c r="E129" s="74"/>
      <c r="F129" s="75"/>
    </row>
    <row r="130" spans="1:6" ht="12.75" customHeight="1" x14ac:dyDescent="0.25">
      <c r="A130" s="74"/>
      <c r="B130" s="74"/>
      <c r="C130" s="74"/>
      <c r="D130" s="74"/>
      <c r="E130" s="74"/>
      <c r="F130" s="75"/>
    </row>
    <row r="131" spans="1:6" s="13" customFormat="1" x14ac:dyDescent="0.25">
      <c r="A131" s="65" t="s">
        <v>109</v>
      </c>
      <c r="B131" s="150" t="s">
        <v>110</v>
      </c>
      <c r="C131" s="150"/>
      <c r="D131" s="150"/>
      <c r="E131" s="150"/>
      <c r="F131" s="150"/>
    </row>
    <row r="132" spans="1:6" ht="29.25" customHeight="1" x14ac:dyDescent="0.25">
      <c r="A132" s="6" t="s">
        <v>215</v>
      </c>
      <c r="B132" s="58" t="s">
        <v>111</v>
      </c>
      <c r="C132" s="7" t="s">
        <v>112</v>
      </c>
      <c r="D132" s="15">
        <v>2</v>
      </c>
      <c r="E132" s="5">
        <v>0</v>
      </c>
      <c r="F132" s="5">
        <f>(E132*D132)*(1+$F$28)</f>
        <v>0</v>
      </c>
    </row>
    <row r="133" spans="1:6" ht="12.75" customHeight="1" x14ac:dyDescent="0.25">
      <c r="A133" s="83" t="s">
        <v>125</v>
      </c>
      <c r="B133" s="84"/>
      <c r="C133" s="84"/>
      <c r="D133" s="84"/>
      <c r="E133" s="84"/>
      <c r="F133" s="59">
        <f>SUM(F132)</f>
        <v>0</v>
      </c>
    </row>
    <row r="134" spans="1:6" ht="15" customHeight="1" x14ac:dyDescent="0.25">
      <c r="A134" s="85" t="s">
        <v>105</v>
      </c>
      <c r="B134" s="86"/>
      <c r="C134" s="86"/>
      <c r="D134" s="86"/>
      <c r="E134" s="86"/>
      <c r="F134" s="60">
        <f>(F34+F38+F46+F54+F61+F67+F73+F90+F120+F127+F133)</f>
        <v>0</v>
      </c>
    </row>
    <row r="135" spans="1:6" x14ac:dyDescent="0.25">
      <c r="A135" s="90" t="s">
        <v>244</v>
      </c>
      <c r="B135" s="91"/>
      <c r="C135" s="91"/>
      <c r="D135" s="91"/>
      <c r="E135" s="91"/>
      <c r="F135" s="91"/>
    </row>
    <row r="136" spans="1:6" x14ac:dyDescent="0.25">
      <c r="A136" s="87" t="s">
        <v>245</v>
      </c>
      <c r="B136" s="87"/>
      <c r="C136" s="87"/>
      <c r="D136" s="87"/>
      <c r="E136" s="87"/>
      <c r="F136" s="87"/>
    </row>
    <row r="137" spans="1:6" x14ac:dyDescent="0.25">
      <c r="A137" s="88" t="s">
        <v>246</v>
      </c>
      <c r="B137" s="88"/>
      <c r="C137" s="89"/>
      <c r="D137" s="89"/>
      <c r="E137" s="88" t="s">
        <v>247</v>
      </c>
      <c r="F137" s="88"/>
    </row>
    <row r="138" spans="1:6" x14ac:dyDescent="0.25">
      <c r="A138" s="78"/>
      <c r="B138" s="78"/>
      <c r="C138" s="78"/>
      <c r="D138" s="78"/>
      <c r="E138" s="78"/>
      <c r="F138" s="78"/>
    </row>
    <row r="139" spans="1:6" x14ac:dyDescent="0.25">
      <c r="A139" s="79" t="s">
        <v>248</v>
      </c>
      <c r="B139" s="79"/>
      <c r="C139" s="80"/>
      <c r="D139" s="81"/>
      <c r="E139" s="81"/>
      <c r="F139" s="82"/>
    </row>
    <row r="140" spans="1:6" ht="15" customHeight="1" x14ac:dyDescent="0.25">
      <c r="A140" s="79" t="s">
        <v>249</v>
      </c>
      <c r="B140" s="79"/>
      <c r="C140" s="80"/>
      <c r="D140" s="81"/>
      <c r="E140" s="81"/>
      <c r="F140" s="82"/>
    </row>
    <row r="141" spans="1:6" ht="15" customHeight="1" x14ac:dyDescent="0.25">
      <c r="A141" s="79" t="s">
        <v>250</v>
      </c>
      <c r="B141" s="79"/>
      <c r="C141" s="80"/>
      <c r="D141" s="81"/>
      <c r="E141" s="81"/>
      <c r="F141" s="82"/>
    </row>
    <row r="142" spans="1:6" ht="15" customHeight="1" x14ac:dyDescent="0.2">
      <c r="A142" s="126" t="s">
        <v>251</v>
      </c>
      <c r="B142" s="127"/>
      <c r="C142" s="128"/>
      <c r="D142" s="129"/>
      <c r="E142" s="129"/>
      <c r="F142" s="130"/>
    </row>
    <row r="143" spans="1:6" x14ac:dyDescent="0.2">
      <c r="A143" s="126" t="s">
        <v>252</v>
      </c>
      <c r="B143" s="127"/>
      <c r="C143" s="128"/>
      <c r="D143" s="129"/>
      <c r="E143" s="129"/>
      <c r="F143" s="130"/>
    </row>
    <row r="144" spans="1:6" x14ac:dyDescent="0.25">
      <c r="A144" s="68"/>
      <c r="B144" s="69"/>
      <c r="C144" s="68"/>
      <c r="D144" s="68"/>
      <c r="E144" s="68"/>
      <c r="F144" s="68"/>
    </row>
    <row r="145" spans="1:6" x14ac:dyDescent="0.25">
      <c r="A145" s="70"/>
      <c r="B145" s="71"/>
      <c r="C145" s="70"/>
      <c r="D145" s="70"/>
      <c r="E145" s="70"/>
      <c r="F145" s="70"/>
    </row>
    <row r="146" spans="1:6" x14ac:dyDescent="0.25">
      <c r="A146" s="70"/>
      <c r="B146" s="71"/>
      <c r="C146" s="70"/>
      <c r="D146" s="70"/>
      <c r="E146" s="70"/>
      <c r="F146" s="70"/>
    </row>
    <row r="147" spans="1:6" x14ac:dyDescent="0.25">
      <c r="A147" s="124" t="s">
        <v>253</v>
      </c>
      <c r="B147" s="124"/>
      <c r="C147" s="124"/>
      <c r="D147" s="124"/>
      <c r="E147" s="124"/>
      <c r="F147" s="124"/>
    </row>
    <row r="148" spans="1:6" x14ac:dyDescent="0.25">
      <c r="A148" s="125" t="s">
        <v>254</v>
      </c>
      <c r="B148" s="125"/>
      <c r="C148" s="125"/>
      <c r="D148" s="125"/>
      <c r="E148" s="125"/>
      <c r="F148" s="125"/>
    </row>
    <row r="149" spans="1:6" x14ac:dyDescent="0.25">
      <c r="A149" s="72"/>
      <c r="B149" s="71"/>
      <c r="C149" s="72"/>
      <c r="D149" s="72"/>
      <c r="E149" s="72"/>
      <c r="F149" s="72"/>
    </row>
  </sheetData>
  <mergeCells count="87">
    <mergeCell ref="A147:F147"/>
    <mergeCell ref="A148:F148"/>
    <mergeCell ref="A141:B141"/>
    <mergeCell ref="C141:F141"/>
    <mergeCell ref="A142:B142"/>
    <mergeCell ref="C142:F142"/>
    <mergeCell ref="A143:B143"/>
    <mergeCell ref="C143:F143"/>
    <mergeCell ref="A23:B23"/>
    <mergeCell ref="C23:F23"/>
    <mergeCell ref="A24:B24"/>
    <mergeCell ref="C24:F24"/>
    <mergeCell ref="A25:B25"/>
    <mergeCell ref="C25:F25"/>
    <mergeCell ref="A26:B26"/>
    <mergeCell ref="C26:F26"/>
    <mergeCell ref="A27:B27"/>
    <mergeCell ref="C27:F27"/>
    <mergeCell ref="A28:E28"/>
    <mergeCell ref="A22:B22"/>
    <mergeCell ref="C22:F22"/>
    <mergeCell ref="A1:F1"/>
    <mergeCell ref="A2:F2"/>
    <mergeCell ref="A3:F3"/>
    <mergeCell ref="A4:F4"/>
    <mergeCell ref="B5:F5"/>
    <mergeCell ref="A12:B12"/>
    <mergeCell ref="C12:F12"/>
    <mergeCell ref="A13:B13"/>
    <mergeCell ref="C13:F13"/>
    <mergeCell ref="A14:B14"/>
    <mergeCell ref="C14:F14"/>
    <mergeCell ref="A15:B15"/>
    <mergeCell ref="C15:F15"/>
    <mergeCell ref="A16:F16"/>
    <mergeCell ref="A19:B19"/>
    <mergeCell ref="C19:F19"/>
    <mergeCell ref="A20:F20"/>
    <mergeCell ref="A21:B21"/>
    <mergeCell ref="C21:F21"/>
    <mergeCell ref="A11:B11"/>
    <mergeCell ref="C11:F11"/>
    <mergeCell ref="C17:F17"/>
    <mergeCell ref="A18:B18"/>
    <mergeCell ref="C18:F18"/>
    <mergeCell ref="A17:B17"/>
    <mergeCell ref="B6:F6"/>
    <mergeCell ref="A7:F7"/>
    <mergeCell ref="A8:B8"/>
    <mergeCell ref="C8:F8"/>
    <mergeCell ref="A54:E54"/>
    <mergeCell ref="A34:E34"/>
    <mergeCell ref="B35:F35"/>
    <mergeCell ref="B39:F39"/>
    <mergeCell ref="B47:F47"/>
    <mergeCell ref="A38:E38"/>
    <mergeCell ref="A46:E46"/>
    <mergeCell ref="B30:F30"/>
    <mergeCell ref="A9:B9"/>
    <mergeCell ref="C9:F9"/>
    <mergeCell ref="A10:B10"/>
    <mergeCell ref="C10:F10"/>
    <mergeCell ref="B68:F68"/>
    <mergeCell ref="B55:F55"/>
    <mergeCell ref="B62:F62"/>
    <mergeCell ref="A61:E61"/>
    <mergeCell ref="A67:E67"/>
    <mergeCell ref="B121:F121"/>
    <mergeCell ref="B74:F74"/>
    <mergeCell ref="B91:F91"/>
    <mergeCell ref="B131:F131"/>
    <mergeCell ref="A73:E73"/>
    <mergeCell ref="A90:E90"/>
    <mergeCell ref="A120:E120"/>
    <mergeCell ref="A127:E127"/>
    <mergeCell ref="A133:E133"/>
    <mergeCell ref="A134:E134"/>
    <mergeCell ref="A136:F136"/>
    <mergeCell ref="A137:B137"/>
    <mergeCell ref="C137:D137"/>
    <mergeCell ref="E137:F137"/>
    <mergeCell ref="A135:F135"/>
    <mergeCell ref="A138:F138"/>
    <mergeCell ref="A139:B139"/>
    <mergeCell ref="C139:F139"/>
    <mergeCell ref="A140:B140"/>
    <mergeCell ref="C140:F140"/>
  </mergeCells>
  <printOptions horizontalCentered="1"/>
  <pageMargins left="0.98425196850393704" right="0.39370078740157483" top="2.3622047244094491" bottom="0.51181102362204722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sqref="A1:P1"/>
    </sheetView>
  </sheetViews>
  <sheetFormatPr defaultColWidth="9.140625" defaultRowHeight="16.5" customHeight="1" x14ac:dyDescent="0.25"/>
  <cols>
    <col min="1" max="1" width="7.7109375" style="17" customWidth="1"/>
    <col min="2" max="2" width="22.7109375" style="17" bestFit="1" customWidth="1"/>
    <col min="3" max="3" width="12.7109375" style="17" bestFit="1" customWidth="1"/>
    <col min="4" max="4" width="7" style="17" bestFit="1" customWidth="1"/>
    <col min="5" max="5" width="12" style="17" customWidth="1"/>
    <col min="6" max="6" width="5.140625" style="17" customWidth="1"/>
    <col min="7" max="7" width="11" style="17" bestFit="1" customWidth="1"/>
    <col min="8" max="8" width="4" style="17" bestFit="1" customWidth="1"/>
    <col min="9" max="9" width="11" style="17" bestFit="1" customWidth="1"/>
    <col min="10" max="10" width="4" style="17" bestFit="1" customWidth="1"/>
    <col min="11" max="11" width="11" style="17" bestFit="1" customWidth="1"/>
    <col min="12" max="12" width="4" style="17" bestFit="1" customWidth="1"/>
    <col min="13" max="13" width="11" style="17" bestFit="1" customWidth="1"/>
    <col min="14" max="14" width="4.85546875" style="17" bestFit="1" customWidth="1"/>
    <col min="15" max="15" width="11" style="17" bestFit="1" customWidth="1"/>
    <col min="16" max="16" width="4.85546875" style="17" bestFit="1" customWidth="1"/>
    <col min="17" max="16384" width="9.140625" style="17"/>
  </cols>
  <sheetData>
    <row r="1" spans="1:20" ht="15" customHeight="1" x14ac:dyDescent="0.25">
      <c r="A1" s="146" t="s">
        <v>256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</row>
    <row r="2" spans="1:20" ht="14.25" customHeight="1" x14ac:dyDescent="0.25">
      <c r="A2" s="147" t="s">
        <v>239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</row>
    <row r="3" spans="1:20" s="16" customFormat="1" ht="14.25" customHeight="1" x14ac:dyDescent="0.25">
      <c r="A3" s="148" t="s">
        <v>240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</row>
    <row r="4" spans="1:20" s="16" customFormat="1" ht="16.5" customHeight="1" x14ac:dyDescent="0.25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</row>
    <row r="5" spans="1:20" s="16" customFormat="1" ht="16.5" customHeight="1" x14ac:dyDescent="0.25">
      <c r="A5" s="152" t="s">
        <v>242</v>
      </c>
      <c r="B5" s="143" t="s">
        <v>78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5"/>
    </row>
    <row r="6" spans="1:20" s="16" customFormat="1" ht="16.5" customHeight="1" x14ac:dyDescent="0.25">
      <c r="A6" s="76" t="s">
        <v>0</v>
      </c>
      <c r="B6" s="143" t="s">
        <v>241</v>
      </c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5"/>
    </row>
    <row r="7" spans="1:20" s="16" customFormat="1" ht="16.5" customHeight="1" x14ac:dyDescent="0.25">
      <c r="A7" s="76" t="s">
        <v>102</v>
      </c>
      <c r="B7" s="140">
        <v>0.22570000000000001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2"/>
    </row>
    <row r="8" spans="1:20" ht="16.5" customHeight="1" x14ac:dyDescent="0.25">
      <c r="A8" s="136" t="s">
        <v>257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</row>
    <row r="9" spans="1:20" ht="16.5" customHeight="1" x14ac:dyDescent="0.25">
      <c r="A9" s="134" t="s">
        <v>1</v>
      </c>
      <c r="B9" s="134" t="s">
        <v>2</v>
      </c>
      <c r="C9" s="134" t="s">
        <v>103</v>
      </c>
      <c r="D9" s="134" t="s">
        <v>104</v>
      </c>
      <c r="E9" s="136" t="s">
        <v>128</v>
      </c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8"/>
      <c r="R9" s="18"/>
      <c r="S9" s="18"/>
      <c r="T9" s="18"/>
    </row>
    <row r="10" spans="1:20" ht="16.5" customHeight="1" x14ac:dyDescent="0.25">
      <c r="A10" s="135"/>
      <c r="B10" s="135"/>
      <c r="C10" s="135"/>
      <c r="D10" s="135"/>
      <c r="E10" s="136" t="s">
        <v>127</v>
      </c>
      <c r="F10" s="136"/>
      <c r="G10" s="136" t="s">
        <v>129</v>
      </c>
      <c r="H10" s="136"/>
      <c r="I10" s="136" t="s">
        <v>130</v>
      </c>
      <c r="J10" s="136"/>
      <c r="K10" s="136" t="s">
        <v>131</v>
      </c>
      <c r="L10" s="136"/>
      <c r="M10" s="136" t="s">
        <v>132</v>
      </c>
      <c r="N10" s="136"/>
      <c r="O10" s="136" t="s">
        <v>133</v>
      </c>
      <c r="P10" s="136"/>
      <c r="Q10" s="18"/>
      <c r="R10" s="18"/>
      <c r="S10" s="18"/>
      <c r="T10" s="18"/>
    </row>
    <row r="11" spans="1:20" ht="16.5" customHeight="1" x14ac:dyDescent="0.25">
      <c r="A11" s="19" t="s">
        <v>3</v>
      </c>
      <c r="B11" s="20" t="s">
        <v>106</v>
      </c>
      <c r="C11" s="21">
        <f>Orçamento!F34</f>
        <v>0</v>
      </c>
      <c r="D11" s="22" t="e">
        <f>C11/C22</f>
        <v>#DIV/0!</v>
      </c>
      <c r="E11" s="23">
        <f t="shared" ref="E11:E12" si="0">C11</f>
        <v>0</v>
      </c>
      <c r="F11" s="24">
        <v>1</v>
      </c>
      <c r="G11" s="23">
        <v>0</v>
      </c>
      <c r="H11" s="25"/>
      <c r="I11" s="23">
        <v>0</v>
      </c>
      <c r="J11" s="25"/>
      <c r="K11" s="23">
        <v>0</v>
      </c>
      <c r="L11" s="25"/>
      <c r="M11" s="23">
        <v>0</v>
      </c>
      <c r="N11" s="25"/>
      <c r="O11" s="23">
        <v>0</v>
      </c>
      <c r="P11" s="25"/>
    </row>
    <row r="12" spans="1:20" ht="16.5" customHeight="1" x14ac:dyDescent="0.25">
      <c r="A12" s="19" t="s">
        <v>7</v>
      </c>
      <c r="B12" s="20" t="s">
        <v>6</v>
      </c>
      <c r="C12" s="21">
        <f>Orçamento!F38</f>
        <v>0</v>
      </c>
      <c r="D12" s="22" t="e">
        <f>C12/C22</f>
        <v>#DIV/0!</v>
      </c>
      <c r="E12" s="23">
        <f t="shared" si="0"/>
        <v>0</v>
      </c>
      <c r="F12" s="24">
        <v>1</v>
      </c>
      <c r="G12" s="23">
        <v>0</v>
      </c>
      <c r="H12" s="25"/>
      <c r="I12" s="23">
        <v>0</v>
      </c>
      <c r="J12" s="25"/>
      <c r="K12" s="23">
        <v>0</v>
      </c>
      <c r="L12" s="25"/>
      <c r="M12" s="23">
        <v>0</v>
      </c>
      <c r="N12" s="25"/>
      <c r="O12" s="23">
        <v>0</v>
      </c>
      <c r="P12" s="25"/>
    </row>
    <row r="13" spans="1:20" ht="16.5" customHeight="1" x14ac:dyDescent="0.25">
      <c r="A13" s="26" t="s">
        <v>82</v>
      </c>
      <c r="B13" s="20" t="s">
        <v>8</v>
      </c>
      <c r="C13" s="27">
        <f>Orçamento!F46</f>
        <v>0</v>
      </c>
      <c r="D13" s="22" t="e">
        <f>C13/C22</f>
        <v>#DIV/0!</v>
      </c>
      <c r="E13" s="23">
        <f>(C13*F13)</f>
        <v>0</v>
      </c>
      <c r="F13" s="24">
        <v>0.1</v>
      </c>
      <c r="G13" s="23">
        <f>(C13*H13)</f>
        <v>0</v>
      </c>
      <c r="H13" s="28">
        <v>0.4</v>
      </c>
      <c r="I13" s="23">
        <f>(C13*J13)</f>
        <v>0</v>
      </c>
      <c r="J13" s="28">
        <v>0.5</v>
      </c>
      <c r="K13" s="23">
        <v>0</v>
      </c>
      <c r="L13" s="25"/>
      <c r="M13" s="23">
        <v>0</v>
      </c>
      <c r="N13" s="25"/>
      <c r="O13" s="23">
        <v>0</v>
      </c>
      <c r="P13" s="25"/>
    </row>
    <row r="14" spans="1:20" ht="16.5" customHeight="1" x14ac:dyDescent="0.25">
      <c r="A14" s="19" t="s">
        <v>83</v>
      </c>
      <c r="B14" s="20" t="s">
        <v>76</v>
      </c>
      <c r="C14" s="27">
        <f>Orçamento!F54</f>
        <v>0</v>
      </c>
      <c r="D14" s="22" t="e">
        <f>C14/C22</f>
        <v>#DIV/0!</v>
      </c>
      <c r="E14" s="23"/>
      <c r="F14" s="24"/>
      <c r="G14" s="23">
        <f t="shared" ref="G14:G15" si="1">(C14*H14)</f>
        <v>0</v>
      </c>
      <c r="H14" s="28">
        <v>0.5</v>
      </c>
      <c r="I14" s="23">
        <f t="shared" ref="I14:I15" si="2">(C14*J14)</f>
        <v>0</v>
      </c>
      <c r="J14" s="28">
        <v>0.5</v>
      </c>
      <c r="K14" s="23">
        <v>0</v>
      </c>
      <c r="L14" s="26"/>
      <c r="M14" s="23">
        <v>0</v>
      </c>
      <c r="N14" s="26"/>
      <c r="O14" s="23">
        <v>0</v>
      </c>
      <c r="P14" s="26"/>
    </row>
    <row r="15" spans="1:20" ht="16.5" customHeight="1" x14ac:dyDescent="0.25">
      <c r="A15" s="19" t="s">
        <v>84</v>
      </c>
      <c r="B15" s="20" t="s">
        <v>77</v>
      </c>
      <c r="C15" s="27">
        <f>Orçamento!F61</f>
        <v>0</v>
      </c>
      <c r="D15" s="22" t="e">
        <f>C15/C22</f>
        <v>#DIV/0!</v>
      </c>
      <c r="E15" s="23"/>
      <c r="F15" s="24"/>
      <c r="G15" s="23">
        <f t="shared" si="1"/>
        <v>0</v>
      </c>
      <c r="H15" s="28">
        <v>0.2</v>
      </c>
      <c r="I15" s="23">
        <f t="shared" si="2"/>
        <v>0</v>
      </c>
      <c r="J15" s="28">
        <v>0.2</v>
      </c>
      <c r="K15" s="23">
        <f>(C15*L15)</f>
        <v>0</v>
      </c>
      <c r="L15" s="29">
        <v>0.6</v>
      </c>
      <c r="M15" s="23">
        <f>(C15*N15)</f>
        <v>0</v>
      </c>
      <c r="N15" s="29"/>
      <c r="O15" s="23">
        <f>(C15*P15)</f>
        <v>0</v>
      </c>
      <c r="P15" s="29"/>
    </row>
    <row r="16" spans="1:20" ht="16.5" customHeight="1" x14ac:dyDescent="0.25">
      <c r="A16" s="19" t="s">
        <v>85</v>
      </c>
      <c r="B16" s="20" t="s">
        <v>14</v>
      </c>
      <c r="C16" s="27">
        <f>Orçamento!F67</f>
        <v>0</v>
      </c>
      <c r="D16" s="22" t="e">
        <f>C16/C22</f>
        <v>#DIV/0!</v>
      </c>
      <c r="E16" s="23"/>
      <c r="F16" s="24"/>
      <c r="G16" s="23"/>
      <c r="H16" s="24"/>
      <c r="I16" s="23"/>
      <c r="J16" s="26"/>
      <c r="K16" s="23">
        <f t="shared" ref="K16" si="3">(C16*L16)</f>
        <v>0</v>
      </c>
      <c r="L16" s="29">
        <v>0.3</v>
      </c>
      <c r="M16" s="23">
        <f t="shared" ref="M16:M20" si="4">(C16*N16)</f>
        <v>0</v>
      </c>
      <c r="N16" s="29">
        <v>0.7</v>
      </c>
      <c r="O16" s="23">
        <f t="shared" ref="O16:O20" si="5">(C16*P16)</f>
        <v>0</v>
      </c>
      <c r="P16" s="29"/>
    </row>
    <row r="17" spans="1:16" ht="16.5" customHeight="1" x14ac:dyDescent="0.25">
      <c r="A17" s="19" t="s">
        <v>86</v>
      </c>
      <c r="B17" s="20" t="s">
        <v>79</v>
      </c>
      <c r="C17" s="27">
        <f>Orçamento!F73</f>
        <v>0</v>
      </c>
      <c r="D17" s="22" t="e">
        <f>C17/C22</f>
        <v>#DIV/0!</v>
      </c>
      <c r="E17" s="23"/>
      <c r="F17" s="24"/>
      <c r="G17" s="23"/>
      <c r="H17" s="24"/>
      <c r="I17" s="23"/>
      <c r="J17" s="26"/>
      <c r="K17" s="23"/>
      <c r="L17" s="29"/>
      <c r="M17" s="23">
        <f t="shared" si="4"/>
        <v>0</v>
      </c>
      <c r="N17" s="29">
        <v>1</v>
      </c>
      <c r="O17" s="23">
        <f t="shared" si="5"/>
        <v>0</v>
      </c>
      <c r="P17" s="29"/>
    </row>
    <row r="18" spans="1:16" s="18" customFormat="1" ht="16.5" customHeight="1" x14ac:dyDescent="0.25">
      <c r="A18" s="19" t="s">
        <v>87</v>
      </c>
      <c r="B18" s="30" t="s">
        <v>80</v>
      </c>
      <c r="C18" s="31">
        <f>Orçamento!F90</f>
        <v>0</v>
      </c>
      <c r="D18" s="32" t="e">
        <f>C18/C22</f>
        <v>#DIV/0!</v>
      </c>
      <c r="E18" s="33"/>
      <c r="F18" s="24"/>
      <c r="G18" s="23"/>
      <c r="H18" s="34"/>
      <c r="I18" s="33"/>
      <c r="J18" s="35"/>
      <c r="K18" s="23"/>
      <c r="L18" s="29"/>
      <c r="M18" s="23">
        <f t="shared" si="4"/>
        <v>0</v>
      </c>
      <c r="N18" s="29">
        <v>0.1</v>
      </c>
      <c r="O18" s="23">
        <f t="shared" si="5"/>
        <v>0</v>
      </c>
      <c r="P18" s="29">
        <v>0.9</v>
      </c>
    </row>
    <row r="19" spans="1:16" s="18" customFormat="1" ht="16.5" customHeight="1" x14ac:dyDescent="0.25">
      <c r="A19" s="19" t="s">
        <v>88</v>
      </c>
      <c r="B19" s="30" t="s">
        <v>81</v>
      </c>
      <c r="C19" s="31">
        <f>Orçamento!F120</f>
        <v>0</v>
      </c>
      <c r="D19" s="32" t="e">
        <f>C19/C22</f>
        <v>#DIV/0!</v>
      </c>
      <c r="E19" s="33"/>
      <c r="F19" s="24"/>
      <c r="G19" s="23"/>
      <c r="H19" s="34"/>
      <c r="I19" s="33"/>
      <c r="J19" s="35"/>
      <c r="K19" s="23"/>
      <c r="L19" s="29"/>
      <c r="M19" s="23">
        <f t="shared" si="4"/>
        <v>0</v>
      </c>
      <c r="N19" s="29">
        <v>0.1</v>
      </c>
      <c r="O19" s="23">
        <f t="shared" si="5"/>
        <v>0</v>
      </c>
      <c r="P19" s="29">
        <v>0.9</v>
      </c>
    </row>
    <row r="20" spans="1:16" s="18" customFormat="1" ht="16.5" customHeight="1" x14ac:dyDescent="0.25">
      <c r="A20" s="19" t="s">
        <v>89</v>
      </c>
      <c r="B20" s="30" t="s">
        <v>75</v>
      </c>
      <c r="C20" s="31">
        <f>Orçamento!F127</f>
        <v>0</v>
      </c>
      <c r="D20" s="32" t="e">
        <f>C20/C22</f>
        <v>#DIV/0!</v>
      </c>
      <c r="E20" s="33"/>
      <c r="F20" s="24"/>
      <c r="G20" s="23"/>
      <c r="H20" s="34"/>
      <c r="I20" s="33"/>
      <c r="J20" s="35"/>
      <c r="K20" s="23"/>
      <c r="L20" s="29"/>
      <c r="M20" s="23">
        <f t="shared" si="4"/>
        <v>0</v>
      </c>
      <c r="N20" s="29">
        <v>0.3</v>
      </c>
      <c r="O20" s="23">
        <f t="shared" si="5"/>
        <v>0</v>
      </c>
      <c r="P20" s="29">
        <v>0.7</v>
      </c>
    </row>
    <row r="21" spans="1:16" s="18" customFormat="1" ht="16.5" customHeight="1" x14ac:dyDescent="0.25">
      <c r="A21" s="19" t="s">
        <v>109</v>
      </c>
      <c r="B21" s="30" t="s">
        <v>110</v>
      </c>
      <c r="C21" s="31">
        <f>Orçamento!F133</f>
        <v>0</v>
      </c>
      <c r="D21" s="32" t="e">
        <f>C21/C22</f>
        <v>#DIV/0!</v>
      </c>
      <c r="E21" s="33"/>
      <c r="F21" s="24"/>
      <c r="G21" s="23"/>
      <c r="H21" s="34"/>
      <c r="I21" s="33"/>
      <c r="J21" s="35"/>
      <c r="K21" s="23"/>
      <c r="L21" s="29"/>
      <c r="M21" s="23"/>
      <c r="N21" s="29"/>
      <c r="O21" s="23">
        <f t="shared" ref="O21" si="6">(C21*P21)</f>
        <v>0</v>
      </c>
      <c r="P21" s="29">
        <v>1</v>
      </c>
    </row>
    <row r="22" spans="1:16" ht="16.5" customHeight="1" x14ac:dyDescent="0.25">
      <c r="A22" s="132" t="s">
        <v>105</v>
      </c>
      <c r="B22" s="133"/>
      <c r="C22" s="36">
        <f>SUM(C11:C21)</f>
        <v>0</v>
      </c>
      <c r="D22" s="37" t="e">
        <f>SUM(D11:D21)</f>
        <v>#DIV/0!</v>
      </c>
      <c r="E22" s="38">
        <f>SUM(E11:E21)</f>
        <v>0</v>
      </c>
      <c r="F22" s="39" t="e">
        <f>E22/C22</f>
        <v>#DIV/0!</v>
      </c>
      <c r="G22" s="38">
        <f>SUM(G11:G18)</f>
        <v>0</v>
      </c>
      <c r="H22" s="39" t="e">
        <f>G22/C22</f>
        <v>#DIV/0!</v>
      </c>
      <c r="I22" s="38">
        <f>SUM(I11:I18)</f>
        <v>0</v>
      </c>
      <c r="J22" s="39" t="e">
        <f>I22/C22</f>
        <v>#DIV/0!</v>
      </c>
      <c r="K22" s="38">
        <f>SUM(K11:K18)</f>
        <v>0</v>
      </c>
      <c r="L22" s="39" t="e">
        <f>K22/C22</f>
        <v>#DIV/0!</v>
      </c>
      <c r="M22" s="38">
        <f>SUM(M11:M21)</f>
        <v>0</v>
      </c>
      <c r="N22" s="39" t="e">
        <f>M22/C22</f>
        <v>#DIV/0!</v>
      </c>
      <c r="O22" s="38">
        <f>SUM(O11:O21)</f>
        <v>0</v>
      </c>
      <c r="P22" s="39" t="e">
        <f>O22/C22</f>
        <v>#DIV/0!</v>
      </c>
    </row>
    <row r="23" spans="1:16" ht="16.5" customHeight="1" x14ac:dyDescent="0.25">
      <c r="A23" s="61"/>
      <c r="B23" s="61"/>
      <c r="C23" s="62"/>
      <c r="D23" s="63"/>
      <c r="E23" s="40"/>
      <c r="F23" s="41"/>
      <c r="G23" s="42"/>
      <c r="H23" s="41"/>
      <c r="I23" s="42"/>
      <c r="J23" s="41"/>
      <c r="K23" s="42"/>
      <c r="L23" s="41"/>
      <c r="M23" s="42"/>
      <c r="N23" s="41"/>
      <c r="O23" s="42"/>
      <c r="P23" s="41"/>
    </row>
    <row r="24" spans="1:16" ht="16.5" customHeight="1" x14ac:dyDescent="0.25">
      <c r="A24" s="64"/>
      <c r="B24" s="64"/>
      <c r="C24" s="64"/>
      <c r="D24" s="64"/>
      <c r="L24" s="138" t="s">
        <v>255</v>
      </c>
      <c r="M24" s="138"/>
      <c r="N24" s="138"/>
      <c r="O24" s="138"/>
      <c r="P24" s="138"/>
    </row>
    <row r="25" spans="1:16" ht="16.5" customHeight="1" x14ac:dyDescent="0.25">
      <c r="L25" s="43"/>
      <c r="M25" s="43"/>
      <c r="N25" s="43"/>
      <c r="O25" s="43"/>
      <c r="P25" s="43"/>
    </row>
    <row r="26" spans="1:16" ht="16.5" customHeight="1" x14ac:dyDescent="0.25">
      <c r="A26" s="139" t="s">
        <v>258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</row>
    <row r="27" spans="1:16" ht="16.5" customHeight="1" x14ac:dyDescent="0.25">
      <c r="A27" s="151" t="s">
        <v>254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</row>
    <row r="28" spans="1:16" ht="16.5" customHeight="1" x14ac:dyDescent="0.25">
      <c r="A28" s="139"/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</row>
    <row r="29" spans="1:16" ht="16.5" customHeight="1" x14ac:dyDescent="0.25">
      <c r="A29" s="139"/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</row>
    <row r="30" spans="1:16" ht="16.5" customHeight="1" x14ac:dyDescent="0.25">
      <c r="A30" s="137"/>
      <c r="B30" s="137"/>
      <c r="C30" s="137"/>
      <c r="D30" s="137"/>
      <c r="E30" s="137"/>
    </row>
    <row r="31" spans="1:16" ht="16.5" customHeight="1" x14ac:dyDescent="0.25">
      <c r="A31" s="131"/>
      <c r="B31" s="131"/>
      <c r="C31" s="131"/>
      <c r="D31" s="131"/>
      <c r="E31" s="131"/>
    </row>
    <row r="32" spans="1:16" ht="16.5" customHeight="1" x14ac:dyDescent="0.25">
      <c r="A32" s="131"/>
      <c r="B32" s="131"/>
      <c r="C32" s="131"/>
      <c r="D32" s="131"/>
      <c r="E32" s="131"/>
    </row>
    <row r="38" spans="1:5" ht="16.5" customHeight="1" x14ac:dyDescent="0.2">
      <c r="A38" s="44"/>
    </row>
    <row r="39" spans="1:5" ht="16.5" customHeight="1" x14ac:dyDescent="0.2">
      <c r="A39" s="44"/>
      <c r="D39" s="45"/>
      <c r="E39" s="45"/>
    </row>
    <row r="40" spans="1:5" ht="16.5" customHeight="1" x14ac:dyDescent="0.2">
      <c r="A40" s="44"/>
      <c r="D40" s="45"/>
      <c r="E40" s="45"/>
    </row>
    <row r="41" spans="1:5" ht="16.5" customHeight="1" x14ac:dyDescent="0.2">
      <c r="A41" s="44"/>
      <c r="B41" s="44"/>
      <c r="C41" s="44"/>
      <c r="D41" s="44"/>
    </row>
    <row r="42" spans="1:5" ht="16.5" customHeight="1" x14ac:dyDescent="0.2">
      <c r="A42" s="44"/>
      <c r="B42" s="44"/>
      <c r="C42" s="44"/>
      <c r="D42" s="44"/>
    </row>
    <row r="43" spans="1:5" ht="16.5" customHeight="1" x14ac:dyDescent="0.2">
      <c r="A43" s="44"/>
      <c r="B43" s="44"/>
      <c r="C43" s="44"/>
      <c r="D43" s="44"/>
    </row>
  </sheetData>
  <mergeCells count="28">
    <mergeCell ref="A1:P1"/>
    <mergeCell ref="A2:P2"/>
    <mergeCell ref="A3:P3"/>
    <mergeCell ref="A4:P4"/>
    <mergeCell ref="B6:P6"/>
    <mergeCell ref="B7:P7"/>
    <mergeCell ref="A27:P27"/>
    <mergeCell ref="B5:P5"/>
    <mergeCell ref="A8:P8"/>
    <mergeCell ref="I10:J10"/>
    <mergeCell ref="K10:L10"/>
    <mergeCell ref="A26:P26"/>
    <mergeCell ref="A32:E32"/>
    <mergeCell ref="A22:B22"/>
    <mergeCell ref="A9:A10"/>
    <mergeCell ref="B9:B10"/>
    <mergeCell ref="C9:C10"/>
    <mergeCell ref="D9:D10"/>
    <mergeCell ref="E10:F10"/>
    <mergeCell ref="E9:P9"/>
    <mergeCell ref="A30:E30"/>
    <mergeCell ref="A31:E31"/>
    <mergeCell ref="M10:N10"/>
    <mergeCell ref="O10:P10"/>
    <mergeCell ref="L24:P24"/>
    <mergeCell ref="G10:H10"/>
    <mergeCell ref="A28:P28"/>
    <mergeCell ref="A29:P29"/>
  </mergeCells>
  <printOptions horizontalCentered="1"/>
  <pageMargins left="0.39370078740157483" right="0.39370078740157483" top="1.5748031496062993" bottom="0.78740157480314965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Cronograma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Windows</cp:lastModifiedBy>
  <cp:lastPrinted>2024-06-07T19:00:58Z</cp:lastPrinted>
  <dcterms:created xsi:type="dcterms:W3CDTF">2023-03-30T10:28:38Z</dcterms:created>
  <dcterms:modified xsi:type="dcterms:W3CDTF">2024-06-07T19:02:07Z</dcterms:modified>
</cp:coreProperties>
</file>